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FileSrvGR\VRT\Draft\RS1-2\VRT Běchovice - Světlá\DPS\Obchodní případ\Zadávací řízení\1.2 Dodatečné informace\Dodatečné informace 9\Příloha č. 4 a ZTP\"/>
    </mc:Choice>
  </mc:AlternateContent>
  <xr:revisionPtr revIDLastSave="0" documentId="13_ncr:1_{27AC2405-9257-465B-BEFE-742C57F3A1A1}" xr6:coauthVersionLast="47" xr6:coauthVersionMax="47" xr10:uidLastSave="{00000000-0000-0000-0000-000000000000}"/>
  <bookViews>
    <workbookView xWindow="-120" yWindow="-120" windowWidth="29040" windowHeight="15720" activeTab="1" xr2:uid="{F804671A-CD06-43B4-8BDF-EC8A6051840E}"/>
  </bookViews>
  <sheets>
    <sheet name="Rozpis ceny Předmětu Smlouvy" sheetId="1" r:id="rId1"/>
    <sheet name="Harmonogram" sheetId="4" r:id="rId2"/>
  </sheets>
  <definedNames>
    <definedName name="b1.1">'Rozpis ceny Předmětu Smlouvy'!$F$8</definedName>
    <definedName name="b1.1.1">'Rozpis ceny Předmětu Smlouvy'!$F$9</definedName>
    <definedName name="b1.1.2">'Rozpis ceny Předmětu Smlouvy'!$F$10</definedName>
    <definedName name="b1.1.3">'Rozpis ceny Předmětu Smlouvy'!$F$11</definedName>
    <definedName name="b1.2">'Rozpis ceny Předmětu Smlouvy'!$F$12</definedName>
    <definedName name="b1.3">'Rozpis ceny Předmětu Smlouvy'!$F$39</definedName>
    <definedName name="b1.4">'Rozpis ceny Předmětu Smlouvy'!$F$67</definedName>
    <definedName name="b1.4.1">'Rozpis ceny Předmětu Smlouvy'!$F$68</definedName>
    <definedName name="b1.4.2">'Rozpis ceny Předmětu Smlouvy'!$F$69</definedName>
    <definedName name="b1.4.3">'Rozpis ceny Předmětu Smlouvy'!$F$70</definedName>
    <definedName name="b1.4.4">'Rozpis ceny Předmětu Smlouvy'!$F$71</definedName>
    <definedName name="b1.4.5">'Rozpis ceny Předmětu Smlouvy'!$F$72</definedName>
    <definedName name="b1.4.6">'Rozpis ceny Předmětu Smlouvy'!$F$73</definedName>
    <definedName name="b1.4.7">'Rozpis ceny Předmětu Smlouvy'!$F$74</definedName>
    <definedName name="b1.4.8">'Rozpis ceny Předmětu Smlouvy'!$F$75</definedName>
    <definedName name="b2.1">'Rozpis ceny Předmětu Smlouvy'!$F$77</definedName>
    <definedName name="b2.10">'Rozpis ceny Předmětu Smlouvy'!$F$116</definedName>
    <definedName name="b2.2">'Rozpis ceny Předmětu Smlouvy'!$F$82</definedName>
    <definedName name="b2.2.1">'Rozpis ceny Předmětu Smlouvy'!$F$83</definedName>
    <definedName name="b2.2.2">'Rozpis ceny Předmětu Smlouvy'!$F$84</definedName>
    <definedName name="b2.2.3">'Rozpis ceny Předmětu Smlouvy'!$F$85</definedName>
    <definedName name="b2.3">'Rozpis ceny Předmětu Smlouvy'!$F$86</definedName>
    <definedName name="b2.3.1">'Rozpis ceny Předmětu Smlouvy'!$F$87</definedName>
    <definedName name="b2.3.2">'Rozpis ceny Předmětu Smlouvy'!$F$88</definedName>
    <definedName name="b2.3.3">'Rozpis ceny Předmětu Smlouvy'!$F$89</definedName>
    <definedName name="b2.3.4">'Rozpis ceny Předmětu Smlouvy'!$F$90</definedName>
    <definedName name="b2.3.5">'Rozpis ceny Předmětu Smlouvy'!$F$91</definedName>
    <definedName name="b2.3.6">'Rozpis ceny Předmětu Smlouvy'!$F$92</definedName>
    <definedName name="b2.3.7">'Rozpis ceny Předmětu Smlouvy'!$F$93</definedName>
    <definedName name="b2.4">'Rozpis ceny Předmětu Smlouvy'!$F$94</definedName>
    <definedName name="b2.4.1">'Rozpis ceny Předmětu Smlouvy'!$F$95</definedName>
    <definedName name="b2.4.2">'Rozpis ceny Předmětu Smlouvy'!$F$96</definedName>
    <definedName name="b2.4.3">'Rozpis ceny Předmětu Smlouvy'!$F$97</definedName>
    <definedName name="b2.4.4">'Rozpis ceny Předmětu Smlouvy'!$F$98</definedName>
    <definedName name="b2.4.5">'Rozpis ceny Předmětu Smlouvy'!$F$99</definedName>
    <definedName name="b2.5">'Rozpis ceny Předmětu Smlouvy'!$F$100</definedName>
    <definedName name="b2.5.1">'Rozpis ceny Předmětu Smlouvy'!$F$101</definedName>
    <definedName name="b2.5.2">'Rozpis ceny Předmětu Smlouvy'!$F$102</definedName>
    <definedName name="b2.5.3">'Rozpis ceny Předmětu Smlouvy'!$F$103</definedName>
    <definedName name="b2.6">'Rozpis ceny Předmětu Smlouvy'!$F$104</definedName>
    <definedName name="b2.7">'Rozpis ceny Předmětu Smlouvy'!$F$105</definedName>
    <definedName name="b2.8">'Rozpis ceny Předmětu Smlouvy'!$F$106</definedName>
    <definedName name="b2.9">'Rozpis ceny Předmětu Smlouvy'!$F$107</definedName>
    <definedName name="b2.9.1">'Rozpis ceny Předmětu Smlouvy'!$F$108</definedName>
    <definedName name="b2.9.2">'Rozpis ceny Předmětu Smlouvy'!$F$109</definedName>
    <definedName name="b2.9.3">'Rozpis ceny Předmětu Smlouvy'!$F$110</definedName>
    <definedName name="b2.9.4">'Rozpis ceny Předmětu Smlouvy'!$F$111</definedName>
    <definedName name="b2.9.5">'Rozpis ceny Předmětu Smlouvy'!$F$112</definedName>
    <definedName name="b2.9.6">'Rozpis ceny Předmětu Smlouvy'!$F$113</definedName>
    <definedName name="b2.9.7">'Rozpis ceny Předmětu Smlouvy'!$F$114</definedName>
    <definedName name="b2.9.8">'Rozpis ceny Předmětu Smlouvy'!$F$115</definedName>
    <definedName name="b3.1">'Rozpis ceny Předmětu Smlouvy'!$F$118</definedName>
    <definedName name="_xlnm.Print_Titles" localSheetId="1">Harmonogram!$4:$4</definedName>
    <definedName name="_xlnm.Print_Titles" localSheetId="0">'Rozpis ceny Předmětu Smlouvy'!$6:$6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4" l="1"/>
  <c r="F10" i="4"/>
  <c r="F100" i="1"/>
  <c r="F107" i="1"/>
  <c r="F17" i="4" l="1"/>
  <c r="F16" i="4"/>
  <c r="F11" i="4"/>
  <c r="F13" i="4"/>
  <c r="F12" i="1" l="1"/>
  <c r="F39" i="1"/>
  <c r="F94" i="1"/>
  <c r="F86" i="1"/>
  <c r="F15" i="4" s="1"/>
  <c r="F82" i="1"/>
  <c r="F77" i="1"/>
  <c r="F67" i="1"/>
  <c r="F8" i="1"/>
  <c r="F12" i="4" l="1"/>
  <c r="F6" i="4"/>
  <c r="F8" i="4"/>
  <c r="F14" i="4"/>
  <c r="F7" i="4"/>
  <c r="E20" i="4" l="1"/>
  <c r="E19" i="4" s="1"/>
  <c r="F20" i="4"/>
</calcChain>
</file>

<file path=xl/sharedStrings.xml><?xml version="1.0" encoding="utf-8"?>
<sst xmlns="http://schemas.openxmlformats.org/spreadsheetml/2006/main" count="516" uniqueCount="305">
  <si>
    <t xml:space="preserve">PŘÍLOHA Č. 4 - Rozpis ceny Předmětu Smlouvy a Harmonogram </t>
  </si>
  <si>
    <t>Položka</t>
  </si>
  <si>
    <t>Popis</t>
  </si>
  <si>
    <t>Měrná jednotka</t>
  </si>
  <si>
    <t>Množství *)</t>
  </si>
  <si>
    <t>Jednotková cena **)</t>
  </si>
  <si>
    <t>Cena celkem **)</t>
  </si>
  <si>
    <t>1</t>
  </si>
  <si>
    <t>ZPRACOVÁNÍ DOKUMENTACE STAVBY, ZÁKLADNÍ SLUŽBY</t>
  </si>
  <si>
    <t>1.1</t>
  </si>
  <si>
    <t>Záměr projektu (ZP)</t>
  </si>
  <si>
    <t>1.1.1</t>
  </si>
  <si>
    <t xml:space="preserve">Záměr projektu, povinný obsah </t>
  </si>
  <si>
    <t>hod</t>
  </si>
  <si>
    <t>1.1.2</t>
  </si>
  <si>
    <t>1.1.3</t>
  </si>
  <si>
    <t>1.2</t>
  </si>
  <si>
    <t>Projektová dokumentace pro povolení stavby (DPS)</t>
  </si>
  <si>
    <t>1.2.1</t>
  </si>
  <si>
    <t>Souhrnné části dokumentace</t>
  </si>
  <si>
    <t>z toho</t>
  </si>
  <si>
    <t>1.2.1.1  Souhrnné části dokumentace A až C mimo části Zásady organizace výstavby a část Dopravní technologie</t>
  </si>
  <si>
    <t>1.2.1.2  Zásady organizace výstavby</t>
  </si>
  <si>
    <t>1.2.1.3  Dopravní technologie</t>
  </si>
  <si>
    <t>1.2.2</t>
  </si>
  <si>
    <t>Dokumentace objektů kolejového svršku a spodku</t>
  </si>
  <si>
    <t>1.2.3</t>
  </si>
  <si>
    <t>Dokumentace objektů dopravních ploch dráhy</t>
  </si>
  <si>
    <t>1.2.4</t>
  </si>
  <si>
    <t>Dokumentace objektů přejezdů a přechodů</t>
  </si>
  <si>
    <t>1.2.5</t>
  </si>
  <si>
    <t>Dokumentace objektů mostů, propustků, zdí a konstrukcí</t>
  </si>
  <si>
    <t>1.2.6</t>
  </si>
  <si>
    <t>Dokumentace protihlukových objektů a oplocení</t>
  </si>
  <si>
    <t>1.2.7</t>
  </si>
  <si>
    <t>Dokumentace objektů podzemních staveb</t>
  </si>
  <si>
    <t>1.2.8</t>
  </si>
  <si>
    <t>Dokumentace objektů pozemních komunikací</t>
  </si>
  <si>
    <t>1.2.9</t>
  </si>
  <si>
    <t>Dokumentace vodohospodářských objektů</t>
  </si>
  <si>
    <t>1.2.10</t>
  </si>
  <si>
    <t>Dokumentace objektů ostatní technické infrastruktury</t>
  </si>
  <si>
    <t>1.2.11</t>
  </si>
  <si>
    <t>Dokumentace pozemních objektů výpravních budov a budov zastávek</t>
  </si>
  <si>
    <t>1.2.12</t>
  </si>
  <si>
    <t>Dokumentace pozemních objektů samostatných provozních budov dráhy</t>
  </si>
  <si>
    <t>1.2.13</t>
  </si>
  <si>
    <t>Dokumentace pozemních objektů ostatních</t>
  </si>
  <si>
    <t>1.2.14</t>
  </si>
  <si>
    <t>Dokumentace objektů trakčních a energetických</t>
  </si>
  <si>
    <t>1.2.15</t>
  </si>
  <si>
    <t>Dokumentace objektů zabezpečovacích zařízení</t>
  </si>
  <si>
    <t>1.2.16</t>
  </si>
  <si>
    <t>Dokumentace objektů sdělovacích zařízení</t>
  </si>
  <si>
    <t>1.2.17</t>
  </si>
  <si>
    <t>Dokumentace objektů zařízení silnoproudé technologie</t>
  </si>
  <si>
    <t>1.2.18</t>
  </si>
  <si>
    <t>Dokumentace objektů ostatních technologických zařízení</t>
  </si>
  <si>
    <t>1.2.19</t>
  </si>
  <si>
    <t>Dokumentace objektů úpravy území</t>
  </si>
  <si>
    <t>1.2.20</t>
  </si>
  <si>
    <t>Dokumentace ostatních objektů</t>
  </si>
  <si>
    <t>1.2.21</t>
  </si>
  <si>
    <t>Stanovení nákladů stavby v rozsahu položkových rozpočtů jednotlivých Objektů, souhrnného rozpočtu stavby</t>
  </si>
  <si>
    <t>kpl</t>
  </si>
  <si>
    <t>1.2.22</t>
  </si>
  <si>
    <t>1.2.23</t>
  </si>
  <si>
    <t>Odevzdání DPS v elektronické formě</t>
  </si>
  <si>
    <t>1.3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</si>
  <si>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</si>
  <si>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</si>
  <si>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</si>
  <si>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</si>
  <si>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</si>
  <si>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</si>
  <si>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</si>
  <si>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</si>
  <si>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1.3.9</t>
  </si>
  <si>
    <t>1.3.10</t>
  </si>
  <si>
    <t>1.3.11</t>
  </si>
  <si>
    <t>1.3.12</t>
  </si>
  <si>
    <t>1.3.13</t>
  </si>
  <si>
    <t>1.3.14</t>
  </si>
  <si>
    <t>1.3.15</t>
  </si>
  <si>
    <t>1.3.16</t>
  </si>
  <si>
    <t>1.3.17</t>
  </si>
  <si>
    <t>1.3.18</t>
  </si>
  <si>
    <t>1.3.19</t>
  </si>
  <si>
    <t>1.3.20</t>
  </si>
  <si>
    <t>1.3.21</t>
  </si>
  <si>
    <t>1.3.22</t>
  </si>
  <si>
    <t>1.3.23</t>
  </si>
  <si>
    <t>1.3.24</t>
  </si>
  <si>
    <t>1.4</t>
  </si>
  <si>
    <t>Zpracování dokumentací v režimu BIM ve stádiu přípravy</t>
  </si>
  <si>
    <t>1.4.1</t>
  </si>
  <si>
    <t>Digitální model stavby jako součást Informačního modelu stavby pro stupeň DPS v rozsahu stanoveném BIM Protokolem včetně jeho příloh</t>
  </si>
  <si>
    <t>1.4.2</t>
  </si>
  <si>
    <t>1.4.3</t>
  </si>
  <si>
    <t>Společné datové prostředí (CDE) zřízení a provozování CDE, dle BIM Protokolu včetně jeho příloh a včetně Licence pro Projektový tým dle EIR cíl 1.1</t>
  </si>
  <si>
    <t>1.4.4</t>
  </si>
  <si>
    <t>Společné datové prostředí (CDE) pro využití workflow připomínkového řízení, dle EIR cíl 1.3</t>
  </si>
  <si>
    <t>1.4.5</t>
  </si>
  <si>
    <t>Licence k CDE pro účely Objednatele dle BIM Protokolu a přílohy EIR cíl 1.1</t>
  </si>
  <si>
    <t>ks</t>
  </si>
  <si>
    <t>1.4.6</t>
  </si>
  <si>
    <t>Licence k CDE pro účely workflow připomínkového řízení Objednatele dle BIM Protokolu a přílohy EIR cíl 1.3</t>
  </si>
  <si>
    <t>1.4.7</t>
  </si>
  <si>
    <t>Vypracování BIM Execution Plan (BEP) v rozsahu a struktuře stanovené BIM Protokolem včetně jeho příloh</t>
  </si>
  <si>
    <t>1.4.8</t>
  </si>
  <si>
    <t>Vypracování Závěrečné hodnotící zprávy v rozsahu stanoveném BIM Protokolem včetně jeho příloh</t>
  </si>
  <si>
    <t>2</t>
  </si>
  <si>
    <t>ZPRACOVÁNÍ DOKUMENTACE STAVBY, DODATEČNÉ SLUŽBY</t>
  </si>
  <si>
    <t>2.1</t>
  </si>
  <si>
    <t>Geodetické práce</t>
  </si>
  <si>
    <t>2.1.1</t>
  </si>
  <si>
    <t>Zaměření nebo doplnění geodetických a mapových podkladů</t>
  </si>
  <si>
    <t>2.1.2</t>
  </si>
  <si>
    <t>Soubor výsledků zeměměřických činností podle jiného právního předpisu, které mají podle projektu výsledků zeměměřických činností vzniknout v souvislosti s povolením stavby, vyhotovených autorizovaným zeměměřickým inženýrem.</t>
  </si>
  <si>
    <t>2.1.3</t>
  </si>
  <si>
    <t>2.1.4</t>
  </si>
  <si>
    <t>Projekt železničního bodového pole</t>
  </si>
  <si>
    <t>2.2</t>
  </si>
  <si>
    <t>2.2.1</t>
  </si>
  <si>
    <t>2.2.2</t>
  </si>
  <si>
    <t>Dokumentace EIA v rozsahu přílohy č. 4 zákona č. 100/2001 Sb.</t>
  </si>
  <si>
    <t>2.2.3</t>
  </si>
  <si>
    <t>Verifikace EIA – posouzení změn záměru, vyhodnocení podmínek ze závazného stanoviska EIA</t>
  </si>
  <si>
    <t>2.3</t>
  </si>
  <si>
    <t>Inženýrská činnost zajišťovaná dodavatelem ve stádiu přípravy</t>
  </si>
  <si>
    <t>2.3.1</t>
  </si>
  <si>
    <t>Závazná stanoviska, stanoviska, rozhodnutí, vyjádření dotčených orgánů</t>
  </si>
  <si>
    <t>2.3.2</t>
  </si>
  <si>
    <t>Vyjádření vlastníků veřejné dopravní a technické infrastruktury</t>
  </si>
  <si>
    <t>2.3.3</t>
  </si>
  <si>
    <t>Ostatní doklady, stanoviska, vyjádření, posudky, studie a výsledky jednání vedených v průběhu zpracování dokumentace dle požadavků VTP a ZTP</t>
  </si>
  <si>
    <t>2.3.4</t>
  </si>
  <si>
    <t>Zajištění dokladů podle jiného právního předpisu (dle požadavku vyhlášky č. 227/2024 Sb.)</t>
  </si>
  <si>
    <t>2.3.5</t>
  </si>
  <si>
    <t>2.3.6</t>
  </si>
  <si>
    <t>2.3.7</t>
  </si>
  <si>
    <t>Součinnost v rámci GIS portálu dle ZTP a VTP</t>
  </si>
  <si>
    <t>2.4</t>
  </si>
  <si>
    <t>Průzkumné práce a měření ve stádiu přípravy</t>
  </si>
  <si>
    <t>2.4.1</t>
  </si>
  <si>
    <t>2.4.2</t>
  </si>
  <si>
    <t>2.4.3</t>
  </si>
  <si>
    <t>Stavebnětechnický průzkum v rozsahu VTP a ZTP</t>
  </si>
  <si>
    <t>2.4.4</t>
  </si>
  <si>
    <t>2.4.5</t>
  </si>
  <si>
    <t>2.5</t>
  </si>
  <si>
    <t>Propagace</t>
  </si>
  <si>
    <t>2.5.1</t>
  </si>
  <si>
    <t>Vizualizace</t>
  </si>
  <si>
    <t>2.5.2</t>
  </si>
  <si>
    <t>Podklady pro publicitu požadované ZTP a VTP</t>
  </si>
  <si>
    <t>2.5.3</t>
  </si>
  <si>
    <t>2.6</t>
  </si>
  <si>
    <t>Doklady o provedení ES ověření provozní a technické propojenosti dráhy ve fázi návrhu, Stanovisko oznámeného subjektu</t>
  </si>
  <si>
    <t>2.7</t>
  </si>
  <si>
    <t>Koordinátor BOZP v přípravě</t>
  </si>
  <si>
    <t>2.8</t>
  </si>
  <si>
    <t>2.9</t>
  </si>
  <si>
    <t>Ostatní náklady na práce pro zpracování dokumentací</t>
  </si>
  <si>
    <t>2.9.1</t>
  </si>
  <si>
    <t>2.9.2</t>
  </si>
  <si>
    <t>2.9.3</t>
  </si>
  <si>
    <t>2.9.4</t>
  </si>
  <si>
    <t>Projekt Fyzické ochrany objektů</t>
  </si>
  <si>
    <t>2.9.5</t>
  </si>
  <si>
    <t>2.9.6</t>
  </si>
  <si>
    <t>2.9.7</t>
  </si>
  <si>
    <t>Dokumentace pro registr subsystémů</t>
  </si>
  <si>
    <t>2.9.8</t>
  </si>
  <si>
    <t>2.10</t>
  </si>
  <si>
    <t>Dozor projektanta při zhotovení PDPS v rozsahu VTP a ZTP</t>
  </si>
  <si>
    <t>3</t>
  </si>
  <si>
    <t>ČINNOSTI ZAJIŠŤOVANÉ BĚHEM REALIZACE STAVBY</t>
  </si>
  <si>
    <t>3.1</t>
  </si>
  <si>
    <t>*) Nevyplněné údaje v polích vybarvených žlutě vloží Zhotovitel</t>
  </si>
  <si>
    <t>**) Všechny ceny jsou uvedené v Kč bez DPH</t>
  </si>
  <si>
    <t>Dílčí etapa</t>
  </si>
  <si>
    <t>Doba plnění</t>
  </si>
  <si>
    <t>Popis činností prováděných v Dílčí etapě</t>
  </si>
  <si>
    <t>Podmínky dokončení Dílčí etapy</t>
  </si>
  <si>
    <t>Skladba ceny dílčí etapy 
(% z položky dle Rozpisu předmětu Plnění Smlouvy)</t>
  </si>
  <si>
    <t>Cena položky
(bez DPH)
[Kč]</t>
  </si>
  <si>
    <t>Den zahájení prací</t>
  </si>
  <si>
    <t>Dle pokynu Objednatele</t>
  </si>
  <si>
    <t>-</t>
  </si>
  <si>
    <t>1. Dílčí etapa</t>
  </si>
  <si>
    <t>Předávací protokol podepsaný Objednatelem</t>
  </si>
  <si>
    <t>2. dílčí etapa</t>
  </si>
  <si>
    <t>3. Dílčí etapa</t>
  </si>
  <si>
    <t>4. Dílčí etapa</t>
  </si>
  <si>
    <t>30 %  1.1.1</t>
  </si>
  <si>
    <t>5. Dílčí etapa</t>
  </si>
  <si>
    <t>6. Dílčí etapa</t>
  </si>
  <si>
    <t>7. Dílčí etapa</t>
  </si>
  <si>
    <t>8. Dílčí etapa</t>
  </si>
  <si>
    <t>9. Dílčí etapa</t>
  </si>
  <si>
    <t>10. Dílčí etapa</t>
  </si>
  <si>
    <t>70 %  2.2.2</t>
  </si>
  <si>
    <t>11. Dílčí etapa</t>
  </si>
  <si>
    <t>12. Dílčí etapa</t>
  </si>
  <si>
    <t xml:space="preserve">Předávací protokol podepsaný Objednatelem </t>
  </si>
  <si>
    <t xml:space="preserve">Průběžně dle pokynů Objednatele </t>
  </si>
  <si>
    <t xml:space="preserve">Projednání s veřejností a technická podpora </t>
  </si>
  <si>
    <t>Průběžné plnění dle Výkazu poskytnutých služeb (1x za čtvrtletí) - stručný popis výkonů a specifikace výkonu projektanta potvrzených Objednatelem</t>
  </si>
  <si>
    <t>100 %  2.5.3</t>
  </si>
  <si>
    <r>
      <rPr>
        <b/>
        <sz val="8"/>
        <color theme="1"/>
        <rFont val="Verdana"/>
        <family val="2"/>
        <charset val="238"/>
      </rPr>
      <t>Dozor projektanta</t>
    </r>
    <r>
      <rPr>
        <sz val="8"/>
        <color theme="1"/>
        <rFont val="Verdana"/>
        <family val="2"/>
        <charset val="238"/>
      </rPr>
      <t xml:space="preserve"> a technická pomoc projektanta </t>
    </r>
    <r>
      <rPr>
        <b/>
        <sz val="8"/>
        <color theme="1"/>
        <rFont val="Verdana"/>
        <family val="2"/>
        <charset val="238"/>
      </rPr>
      <t>při zhotovení PDPS</t>
    </r>
  </si>
  <si>
    <t>100 %  2.10</t>
  </si>
  <si>
    <t>Termín dokončení Předmětu Smlouvy</t>
  </si>
  <si>
    <r>
      <rPr>
        <strike/>
        <sz val="8"/>
        <color theme="1"/>
        <rFont val="Verdana"/>
        <family val="2"/>
        <charset val="238"/>
      </rPr>
      <t>Doprovodná dokumentace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</si>
  <si>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Odevzdání DPS v listinné formě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</si>
  <si>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b/>
        <strike/>
        <sz val="8"/>
        <color theme="1"/>
        <rFont val="Verdana"/>
        <family val="2"/>
        <charset val="238"/>
      </rPr>
      <t>Projektová dokumentace pro provádění stavby (PDPS)</t>
    </r>
    <r>
      <rPr>
        <b/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</si>
  <si>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Souhrnné části dokumentace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</si>
  <si>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1.3.1.1  Souhrnné části dokumentace A až C mimo části Zásady organizace výstavby a část Dopravní technologie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</si>
  <si>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1.3.1.2  Zásady organizace výstavby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</si>
  <si>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1.3.1.3  Dopravní technologie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</si>
  <si>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Dokumentace objektů kolejového svršku a spodku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</si>
  <si>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Dokumentace objektů dopravních ploch dráhy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</si>
  <si>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Dokumentace objektů přejezdů a přechodů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</si>
  <si>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Dokumentace objektů mostů, propustků, zdí a konstrukcí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</si>
  <si>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Dokumentace protihlukových objektů a oplocení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</si>
  <si>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Dokumentace objektů podzemních staveb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</si>
  <si>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 xml:space="preserve">Dokumentace objektů pozemních komunikací </t>
    </r>
    <r>
      <rPr>
        <sz val="8"/>
        <color theme="1"/>
        <rFont val="Verdana"/>
        <family val="2"/>
        <charset val="238"/>
      </rPr>
      <t>NEOBSAZENO</t>
    </r>
  </si>
  <si>
    <r>
      <rPr>
        <strike/>
        <sz val="8"/>
        <color theme="1"/>
        <rFont val="Verdana"/>
        <family val="2"/>
        <charset val="238"/>
      </rPr>
      <t>Dokumentace vodohospodářských objektů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</si>
  <si>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Dokumentace objektů ostatní technické infrastruktury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</si>
  <si>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Dokumentace pozemních objektů výpravních budov a budov zastávek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</si>
  <si>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Dokumentace pozemních objektů samostatných provozních budov dráhy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</si>
  <si>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Dokumentace pozemních objektů ostatních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</si>
  <si>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Dokumentace objektů trakčních a energetických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</si>
  <si>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Dokumentace objektů zabezpečovacích zařízení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</si>
  <si>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Dokumentace objektů sdělovacích zařízení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</si>
  <si>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Dokumentace objektů zařízení silnoproudé technologie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</si>
  <si>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Dokumentace objektů ostatních technologických zařízení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</si>
  <si>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Dokumentace objektů úpravy území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</si>
  <si>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Dokumentace ostatních objektů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</si>
  <si>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Stanovení nákladů stavby v rozsahu položkových rozpočtů jednotlivých Objektů, souhrnného rozpočtu stavby, Všeobecného objektu, objektu Likvidace odpadů včetně dopravy a součinnost při zadávacím řízení na výběr zhotovitele. Vypracování Ekonomického hodnocení stavby v případě, že je v ZTP vyžadováno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</si>
  <si>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Zajištění technických podkladů pro vypracování zadávací dokumentace na výběr zhotovitele stavby dle požadavku VTP a ZTP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</si>
  <si>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Odevzdání PDPS v listinné formě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</si>
  <si>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Odevzdání PDPS v elektronické formě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</si>
  <si>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Digitální model stavby jako součást Informačního modelu stavby pro stupeň PDPS v rozsahu stanoveném BIM Protokolem včetně jeho příloh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</si>
  <si>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Oznámení EIA v rozsahu přílohy č. 3 zákona č. 100/2001 Sb.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</si>
  <si>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Zpracování smluv na majetkoprávní vypořádání stavby (kupní, věcná břemena, budoucí majetkoprávní smlouvy apod.)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</si>
  <si>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Projekt inženýrsko-geologického průzkumu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</si>
  <si>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Studijní průkaz pro navazující a související stavební činnost dle ZTP a VTP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</si>
  <si>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Požadavky na výkon a funkci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</si>
  <si>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Součinnost v rámci procesu Trackside Approval v rozsahu činností specifikovaných v ZTP ve fázi zpracování dokumentace PDPS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</si>
  <si>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b/>
        <strike/>
        <sz val="8"/>
        <color theme="1"/>
        <rFont val="Verdana"/>
        <family val="2"/>
        <charset val="238"/>
      </rPr>
      <t>Dozor projektanta v realizaci</t>
    </r>
    <r>
      <rPr>
        <b/>
        <sz val="8"/>
        <color theme="1"/>
        <rFont val="Verdana"/>
        <family val="2"/>
        <charset val="238"/>
      </rPr>
      <t xml:space="preserve"> NEOBSAZENO</t>
    </r>
  </si>
  <si>
    <t>Do 3 měsíců od pokynu Objednatele k zahájení prací na DPS</t>
  </si>
  <si>
    <t>Předjednání s klíčovými vlastníky dotčených pozemků v rámci přípravy majetkoprávního vypořádání stavby dle ZTP</t>
  </si>
  <si>
    <t>50 %  1.2
75 %  1.4.1
100 %  1.4.6
20 %  2.1
100 %  2.4</t>
  </si>
  <si>
    <r>
      <rPr>
        <b/>
        <sz val="8"/>
        <color theme="1"/>
        <rFont val="Verdana"/>
        <family val="2"/>
        <charset val="238"/>
      </rPr>
      <t>Součinnost s vypořádáním připomínek dotčených složek MD a SFDI během projednání v Centrální komisi MD
Čistopis schváleného Záměru projektu</t>
    </r>
    <r>
      <rPr>
        <sz val="8"/>
        <color theme="1"/>
        <rFont val="Verdana"/>
        <family val="2"/>
        <charset val="238"/>
      </rPr>
      <t xml:space="preserve"> se zohledněním připomínek vzešlých ze schvalovacího procesu</t>
    </r>
  </si>
  <si>
    <r>
      <t xml:space="preserve">Do </t>
    </r>
    <r>
      <rPr>
        <sz val="8"/>
        <rFont val="Verdana"/>
        <family val="2"/>
        <charset val="238"/>
      </rPr>
      <t>3</t>
    </r>
    <r>
      <rPr>
        <sz val="8"/>
        <color theme="1"/>
        <rFont val="Verdana"/>
        <family val="2"/>
        <charset val="238"/>
      </rPr>
      <t xml:space="preserve"> měsíců od rozhodnutí / stanoviska EIA</t>
    </r>
  </si>
  <si>
    <t>100 %  2.5.1
100 %  2.5.2</t>
  </si>
  <si>
    <t>Do 11 měsíců od pokynu Objednatele k zahájení prací na DPS</t>
  </si>
  <si>
    <t>Ostatní průzkumy požadované VTP a ZTP, které nejsou součástí výše uvedených průzkumů 
(radonový průzkum, korozní průzkum, hydrogeologický průzkum, pedologický průzkum, přírodovědný průzkum, dendrologický průzkum a další průzkumy nezbytné pro provedení Díla)</t>
  </si>
  <si>
    <t>Měření požadované VTP a ZTP
(měření vibrací, akustická měření a další měření nezbytná pro provedení Díla)</t>
  </si>
  <si>
    <t>Kopie žádosti o povolení záměru potvrzená stavebním úřadem</t>
  </si>
  <si>
    <t xml:space="preserve">100 %  2.3.6
</t>
  </si>
  <si>
    <t>Průběžně od ukončení 3. dílčí etapy do doby schválení ZP na CK MD</t>
  </si>
  <si>
    <t>20 %  2.3 (bez 2.3.6)</t>
  </si>
  <si>
    <t>Po ukončení 12. Dílčí etapy</t>
  </si>
  <si>
    <t>Do 1 měsíce od ukončení 8. dílčí etapy</t>
  </si>
  <si>
    <r>
      <t xml:space="preserve">Do </t>
    </r>
    <r>
      <rPr>
        <sz val="8"/>
        <rFont val="Verdana"/>
        <family val="2"/>
        <charset val="238"/>
      </rPr>
      <t>6</t>
    </r>
    <r>
      <rPr>
        <sz val="8"/>
        <color theme="1"/>
        <rFont val="Verdana"/>
        <family val="2"/>
        <charset val="238"/>
      </rPr>
      <t xml:space="preserve"> měsíců od ukončení 3. dílčí etapy</t>
    </r>
  </si>
  <si>
    <r>
      <rPr>
        <strike/>
        <sz val="8"/>
        <color theme="1"/>
        <rFont val="Verdana"/>
        <family val="2"/>
        <charset val="238"/>
      </rPr>
      <t>Přepravní prognóza nebo jiný přepravní průzkum dle ZTP a VTP</t>
    </r>
    <r>
      <rPr>
        <sz val="8"/>
        <color theme="1"/>
        <rFont val="Verdana"/>
        <family val="2"/>
        <charset val="238"/>
      </rPr>
      <t xml:space="preserve"> NEOBSAZENO</t>
    </r>
  </si>
  <si>
    <t>Doplnění předběžného inženýrsko-geologického průzkumu a průzkumu kontaminace v rozsahu VTP a ZTP</t>
  </si>
  <si>
    <t xml:space="preserve">**) Vykazována bude doba trvání jednání. Doba strávená na cestě a přípravou na jednání bude zohledněna v hodinové sazbě. </t>
  </si>
  <si>
    <r>
      <rPr>
        <strike/>
        <sz val="8"/>
        <rFont val="Verdana"/>
        <family val="2"/>
        <charset val="238"/>
      </rPr>
      <t>Studie připojitelnosti</t>
    </r>
    <r>
      <rPr>
        <sz val="8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</si>
  <si>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Projekt zpracovaný báňským projektantem</t>
    </r>
    <r>
      <rPr>
        <sz val="8"/>
        <color theme="1"/>
        <rFont val="Verdana"/>
        <family val="2"/>
        <charset val="238"/>
      </rPr>
      <t xml:space="preserve"> NEOBSAZENO</t>
    </r>
  </si>
  <si>
    <t>10 %  1.2
5 %  1.4.1
100 %  1.4.3
100 %  1.4.5
100 %  1.4.7</t>
  </si>
  <si>
    <t>Průběžně dle zpracování PDPS (předpoklad 9 měsíců po dokončení 10. dílčí etapy)</t>
  </si>
  <si>
    <t>10 %  2.3 (bez 2.3.6)</t>
  </si>
  <si>
    <t>30 %  1.1.1
20 %  1.2
20 %  1.4.1
50 %  2.1
30 %  2.2.2
100 %  2.2.3
70 %  2.3 
(bez 2.3.6)
100 %  2.7
100 %  2.8
50 %  2.9.4
50 %  2.9.7</t>
  </si>
  <si>
    <t xml:space="preserve">***) Vykazována bude doba trvání jednání. Doba strávená na cestě a přípravou na jednání bude zohledněna v hodinové sazbě. </t>
  </si>
  <si>
    <t xml:space="preserve">Cena Díla za Část C (bez DPH) [Kč]* </t>
  </si>
  <si>
    <t>Rozpis Předmětu Smlouvy Části C</t>
  </si>
  <si>
    <t>Harmonogram Části C</t>
  </si>
  <si>
    <t>Cena za Předmět Smlouvy za Část C (bez DPH) [Kč]</t>
  </si>
  <si>
    <r>
      <rPr>
        <strike/>
        <sz val="8"/>
        <color theme="1"/>
        <rFont val="Verdana"/>
        <family val="2"/>
        <charset val="238"/>
      </rPr>
      <t>Aktualizace záměru projektu (AZP)</t>
    </r>
    <r>
      <rPr>
        <sz val="8"/>
        <color theme="1"/>
        <rFont val="Verdana"/>
        <family val="2"/>
        <charset val="238"/>
      </rPr>
      <t xml:space="preserve"> NEOBSAZENO</t>
    </r>
  </si>
  <si>
    <t>Projednání s veřejností a technická podpora***</t>
  </si>
  <si>
    <r>
      <rPr>
        <b/>
        <sz val="8"/>
        <rFont val="Verdana"/>
        <family val="2"/>
        <charset val="238"/>
      </rPr>
      <t>Koncept technického řešení</t>
    </r>
    <r>
      <rPr>
        <sz val="8"/>
        <rFont val="Verdana"/>
        <family val="2"/>
        <charset val="238"/>
      </rPr>
      <t>, projednání v rámci profesních porad
Kontrolní přepočet CIN dle aktuální cenové hladiny</t>
    </r>
  </si>
  <si>
    <t>Objednatelem odsouhlasené čistopisy záznamů z jednotlivých profesních porad
Předávací protokol podepsaný Objednatelem</t>
  </si>
  <si>
    <r>
      <t xml:space="preserve">Odevzdání </t>
    </r>
    <r>
      <rPr>
        <b/>
        <sz val="8"/>
        <rFont val="Verdana"/>
        <family val="2"/>
        <charset val="238"/>
      </rPr>
      <t>vizualizačních videí</t>
    </r>
    <r>
      <rPr>
        <sz val="8"/>
        <rFont val="Verdana"/>
        <family val="2"/>
        <charset val="238"/>
      </rPr>
      <t xml:space="preserve"> stavby</t>
    </r>
  </si>
  <si>
    <r>
      <rPr>
        <b/>
        <sz val="8"/>
        <rFont val="Verdana"/>
        <family val="2"/>
        <charset val="238"/>
      </rPr>
      <t>Předjednání s klíčovými vlastníky dotčených pozemků</t>
    </r>
    <r>
      <rPr>
        <sz val="8"/>
        <rFont val="Verdana"/>
        <family val="2"/>
        <charset val="238"/>
      </rPr>
      <t xml:space="preserve"> v rámci majetkoprávního vypořádání stavby</t>
    </r>
  </si>
  <si>
    <r>
      <t xml:space="preserve">Podání </t>
    </r>
    <r>
      <rPr>
        <b/>
        <sz val="8"/>
        <rFont val="Verdana"/>
        <family val="2"/>
        <charset val="238"/>
      </rPr>
      <t>žádosti o povolení záměru</t>
    </r>
  </si>
  <si>
    <t>Průběžné plnění dle Výkazu poskytnutých služeb** (1x za čtvrtletí) - stručný popis výkonů a specifikace výkonu projektanta potvrzených Objednatelem</t>
  </si>
  <si>
    <t>(předpoklad do 47 měsíců od pokynu Objednatele k zahájení prací na DPS)</t>
  </si>
  <si>
    <t>Záborový elaborát bez zpracování geometrických plánů pro trvalé zábory a věcná břemena</t>
  </si>
  <si>
    <t>*) Cena Díla = Cena za Předmět Smlouvy - Odměna za výkon Dozoru projektanta - Odměna za projednání s veřejností a technická podpora za Část C</t>
  </si>
  <si>
    <t>Průběžně od ukončení 9. Dílčí etapy do pravomocného skončení řízení 
o povolení záměru</t>
  </si>
  <si>
    <r>
      <rPr>
        <b/>
        <sz val="8"/>
        <rFont val="Verdana"/>
        <family val="2"/>
        <charset val="238"/>
      </rPr>
      <t>Součinnost projektanta při řízení o povolení záměru</t>
    </r>
    <r>
      <rPr>
        <sz val="8"/>
        <rFont val="Verdana"/>
        <family val="2"/>
        <charset val="238"/>
      </rPr>
      <t xml:space="preserve">
</t>
    </r>
    <r>
      <rPr>
        <b/>
        <sz val="8"/>
        <rFont val="Verdana"/>
        <family val="2"/>
        <charset val="238"/>
      </rPr>
      <t xml:space="preserve">
Definitivní odevzdání DPS</t>
    </r>
  </si>
  <si>
    <t>Žádost o spolufinancování stavby včetně příloh</t>
  </si>
  <si>
    <r>
      <t xml:space="preserve">Odevzdání </t>
    </r>
    <r>
      <rPr>
        <b/>
        <sz val="8"/>
        <rFont val="Verdana"/>
        <family val="2"/>
        <charset val="238"/>
      </rPr>
      <t>DPS pro správní řízení</t>
    </r>
    <r>
      <rPr>
        <sz val="8"/>
        <rFont val="Verdana"/>
        <family val="2"/>
        <charset val="238"/>
      </rPr>
      <t xml:space="preserve"> se zapracovanými připomínkami, resp. podmínkami z EIA, vč. dokladové části 
a rozpočtu (dle ŽS DPS)
Odevzdání</t>
    </r>
    <r>
      <rPr>
        <b/>
        <sz val="8"/>
        <rFont val="Verdana"/>
        <family val="2"/>
        <charset val="238"/>
      </rPr>
      <t xml:space="preserve"> kompletního záborového elaborátu
</t>
    </r>
    <r>
      <rPr>
        <sz val="8"/>
        <rFont val="Verdana"/>
        <family val="2"/>
        <charset val="238"/>
      </rPr>
      <t xml:space="preserve">
</t>
    </r>
    <r>
      <rPr>
        <b/>
        <sz val="8"/>
        <rFont val="Verdana"/>
        <family val="2"/>
        <charset val="238"/>
      </rPr>
      <t xml:space="preserve">Předání ZP se zapracovanými připomínkami k projednání v Centrální komisi MD
</t>
    </r>
    <r>
      <rPr>
        <sz val="8"/>
        <rFont val="Verdana"/>
        <family val="2"/>
        <charset val="238"/>
      </rPr>
      <t xml:space="preserve">
Zpracování příloh </t>
    </r>
    <r>
      <rPr>
        <b/>
        <sz val="8"/>
        <rFont val="Verdana"/>
        <family val="2"/>
        <charset val="238"/>
      </rPr>
      <t xml:space="preserve">Žádosti o spolufinancování stavby
</t>
    </r>
    <r>
      <rPr>
        <sz val="8"/>
        <rFont val="Verdana"/>
        <family val="2"/>
        <charset val="238"/>
      </rPr>
      <t xml:space="preserve">
Vydání </t>
    </r>
    <r>
      <rPr>
        <b/>
        <sz val="8"/>
        <rFont val="Verdana"/>
        <family val="2"/>
        <charset val="238"/>
      </rPr>
      <t>Stanoviska oznámeného subjektu ve fázi povolení záměru</t>
    </r>
  </si>
  <si>
    <t>Posuzování vlivu stavby na životní prostředí ve stádiu přípravy</t>
  </si>
  <si>
    <t xml:space="preserve">40 % 1.1.1
20 %  1.2
100 %  1.4.4
100 %  1.4.8
30 %  2.1
100 %  2.6
50 %  2.9.4
50 %  2.9.5
50 %  2.9.7
</t>
  </si>
  <si>
    <t>Do 12 měsíců od pokynu Objednatele k zahájení prací na DPS</t>
  </si>
  <si>
    <r>
      <t xml:space="preserve">Zpracování a podání kompletní a úplné </t>
    </r>
    <r>
      <rPr>
        <b/>
        <sz val="8"/>
        <rFont val="Verdana"/>
        <family val="2"/>
        <charset val="238"/>
      </rPr>
      <t>dokumentace EIA</t>
    </r>
    <r>
      <rPr>
        <sz val="8"/>
        <rFont val="Verdana"/>
        <family val="2"/>
        <charset val="238"/>
      </rPr>
      <t xml:space="preserve"> v rozsahu dle přílohy č. 4, zák. č. 100/2001 Sb.
Odevzdání kompletních </t>
    </r>
    <r>
      <rPr>
        <b/>
        <sz val="8"/>
        <rFont val="Verdana"/>
        <family val="2"/>
        <charset val="238"/>
      </rPr>
      <t>průzkumů</t>
    </r>
    <r>
      <rPr>
        <sz val="8"/>
        <rFont val="Verdana"/>
        <family val="2"/>
        <charset val="238"/>
      </rPr>
      <t xml:space="preserve"> uvedených v čl. 4.20.6 ZTP odsouhlasených Objednatelem</t>
    </r>
  </si>
  <si>
    <t>Kopie dokladu o podání Dokumentace EIA dle § 8 zákona č. 100/2001 Sb.
Předávací protokol podepsaný Objednatelem</t>
  </si>
  <si>
    <t>Do 7 měsíců od pokynu Objednatele k zahájení prací na DPS</t>
  </si>
  <si>
    <r>
      <t xml:space="preserve">Návrh </t>
    </r>
    <r>
      <rPr>
        <b/>
        <sz val="8"/>
        <rFont val="Verdana"/>
        <family val="2"/>
        <charset val="238"/>
      </rPr>
      <t>DPS k připomínkovému řízení</t>
    </r>
    <r>
      <rPr>
        <sz val="8"/>
        <rFont val="Verdana"/>
        <family val="2"/>
        <charset val="238"/>
      </rPr>
      <t xml:space="preserve">, včetně rozpočtu, bez kompletní dokladové části
</t>
    </r>
    <r>
      <rPr>
        <b/>
        <sz val="8"/>
        <rFont val="Verdana"/>
        <family val="2"/>
        <charset val="238"/>
      </rPr>
      <t>Odevzdání kompletních průzkumů</t>
    </r>
    <r>
      <rPr>
        <sz val="8"/>
        <rFont val="Verdana"/>
        <family val="2"/>
        <charset val="238"/>
      </rPr>
      <t xml:space="preserve"> odsouhlasených Objednatelem vyjma průzkumů uvedených v čl. 4.20.6 ZTP</t>
    </r>
    <r>
      <rPr>
        <b/>
        <sz val="8"/>
        <rFont val="Verdana"/>
        <family val="2"/>
        <charset val="238"/>
      </rPr>
      <t xml:space="preserve">
</t>
    </r>
    <r>
      <rPr>
        <sz val="8"/>
        <rFont val="Verdana"/>
        <family val="2"/>
        <charset val="238"/>
      </rPr>
      <t xml:space="preserve">
Zpracování konceptu záborového elaborátu k připomínkám</t>
    </r>
  </si>
  <si>
    <t>Do 10 měsíců od pokynu Objednatele k zahájení prací na DPS</t>
  </si>
  <si>
    <r>
      <t>Předání</t>
    </r>
    <r>
      <rPr>
        <b/>
        <sz val="8"/>
        <rFont val="Verdana"/>
        <family val="2"/>
        <charset val="238"/>
      </rPr>
      <t xml:space="preserve"> DPS se zapracovanými připomínkami</t>
    </r>
    <r>
      <rPr>
        <sz val="8"/>
        <rFont val="Verdana"/>
        <family val="2"/>
        <charset val="238"/>
      </rPr>
      <t xml:space="preserve"> včetně rozpočtu a cyklogramu, bez kompletní dokladové části 
Předání </t>
    </r>
    <r>
      <rPr>
        <b/>
        <sz val="8"/>
        <rFont val="Verdana"/>
        <family val="2"/>
        <charset val="238"/>
      </rPr>
      <t>dokumentace EIA</t>
    </r>
    <r>
      <rPr>
        <sz val="8"/>
        <rFont val="Verdana"/>
        <family val="2"/>
        <charset val="238"/>
      </rPr>
      <t xml:space="preserve"> (v rozsahu dle přílohy č. 4, zák. č. 100/2001 Sb.) </t>
    </r>
    <r>
      <rPr>
        <b/>
        <sz val="8"/>
        <rFont val="Verdana"/>
        <family val="2"/>
        <charset val="238"/>
      </rPr>
      <t>k připomínkovému řízení</t>
    </r>
    <r>
      <rPr>
        <sz val="8"/>
        <rFont val="Verdana"/>
        <family val="2"/>
        <charset val="238"/>
      </rPr>
      <t xml:space="preserve">
Koncept záborového elaborátu po připomínkách
Návrh Záměru projektu (ZP) včetně ekonomického hodnocení k připomínkám
Vydání </t>
    </r>
    <r>
      <rPr>
        <b/>
        <sz val="8"/>
        <rFont val="Verdana"/>
        <family val="2"/>
        <charset val="238"/>
      </rPr>
      <t>Stanoviska oznámeného subjektu ve fázi povolení záměru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</si>
</sst>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K_č"/>
  </numFmts>
  <fonts count="14" x14ac:knownFonts="1"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i/>
      <sz val="8"/>
      <color rgb="FF00B050"/>
      <name val="Verdana"/>
      <family val="2"/>
      <charset val="238"/>
    </font>
    <font>
      <b/>
      <sz val="11"/>
      <color theme="1"/>
      <name val="Verdana"/>
      <family val="2"/>
      <charset val="238"/>
    </font>
    <font>
      <sz val="8"/>
      <name val="Verdana"/>
      <family val="2"/>
      <charset val="238"/>
    </font>
    <font>
      <i/>
      <sz val="8"/>
      <color theme="1"/>
      <name val="Verdana"/>
      <family val="2"/>
      <charset val="238"/>
    </font>
    <font>
      <b/>
      <sz val="8"/>
      <name val="Verdana"/>
      <family val="2"/>
      <charset val="238"/>
    </font>
    <font>
      <strike/>
      <sz val="8"/>
      <color theme="1"/>
      <name val="Verdana"/>
      <family val="2"/>
      <charset val="238"/>
    </font>
    <font>
      <b/>
      <strike/>
      <sz val="8"/>
      <color theme="1"/>
      <name val="Verdana"/>
      <family val="2"/>
      <charset val="238"/>
    </font>
    <font>
      <strike/>
      <sz val="8"/>
      <name val="Verdana"/>
      <family val="2"/>
      <charset val="238"/>
    </font>
    <font>
      <i/>
      <sz val="8"/>
      <name val="Verdan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4" fillId="2" borderId="1" xfId="0" applyFont="1" applyFill="1" applyBorder="1" applyAlignment="1">
      <alignment horizontal="left" vertical="center" wrapText="1"/>
    </xf>
    <xf numFmtId="49" fontId="3" fillId="3" borderId="1" xfId="0" applyNumberFormat="1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49" fontId="3" fillId="3" borderId="4" xfId="0" applyNumberFormat="1" applyFont="1" applyFill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left" vertical="center" wrapText="1"/>
    </xf>
    <xf numFmtId="49" fontId="3" fillId="3" borderId="6" xfId="0" applyNumberFormat="1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49" fontId="3" fillId="2" borderId="10" xfId="0" applyNumberFormat="1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left" vertical="center" wrapText="1"/>
    </xf>
    <xf numFmtId="49" fontId="3" fillId="4" borderId="13" xfId="0" applyNumberFormat="1" applyFont="1" applyFill="1" applyBorder="1" applyAlignment="1">
      <alignment horizontal="left" vertical="center" wrapText="1"/>
    </xf>
    <xf numFmtId="0" fontId="3" fillId="4" borderId="14" xfId="0" applyFont="1" applyFill="1" applyBorder="1" applyAlignment="1">
      <alignment horizontal="left" vertical="center" wrapText="1"/>
    </xf>
    <xf numFmtId="0" fontId="3" fillId="4" borderId="15" xfId="0" applyFont="1" applyFill="1" applyBorder="1" applyAlignment="1">
      <alignment horizontal="left" vertical="center" wrapText="1"/>
    </xf>
    <xf numFmtId="164" fontId="4" fillId="3" borderId="5" xfId="0" applyNumberFormat="1" applyFont="1" applyFill="1" applyBorder="1" applyAlignment="1">
      <alignment horizontal="left" vertical="center" wrapText="1"/>
    </xf>
    <xf numFmtId="164" fontId="4" fillId="5" borderId="5" xfId="0" applyNumberFormat="1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left" vertical="top" wrapText="1"/>
    </xf>
    <xf numFmtId="0" fontId="3" fillId="6" borderId="10" xfId="0" applyFont="1" applyFill="1" applyBorder="1" applyAlignment="1">
      <alignment horizontal="left" vertical="top" wrapText="1"/>
    </xf>
    <xf numFmtId="0" fontId="4" fillId="6" borderId="11" xfId="0" applyFont="1" applyFill="1" applyBorder="1" applyAlignment="1">
      <alignment horizontal="left" vertical="top" wrapText="1"/>
    </xf>
    <xf numFmtId="0" fontId="4" fillId="6" borderId="12" xfId="0" applyFont="1" applyFill="1" applyBorder="1" applyAlignment="1">
      <alignment horizontal="left" vertical="top" wrapText="1"/>
    </xf>
    <xf numFmtId="0" fontId="3" fillId="6" borderId="4" xfId="0" applyFont="1" applyFill="1" applyBorder="1" applyAlignment="1">
      <alignment horizontal="left" vertical="top" wrapText="1"/>
    </xf>
    <xf numFmtId="0" fontId="3" fillId="6" borderId="1" xfId="0" applyFont="1" applyFill="1" applyBorder="1" applyAlignment="1">
      <alignment horizontal="left" vertical="top" wrapText="1"/>
    </xf>
    <xf numFmtId="0" fontId="3" fillId="6" borderId="6" xfId="0" applyFont="1" applyFill="1" applyBorder="1" applyAlignment="1">
      <alignment horizontal="left" vertical="top" wrapText="1"/>
    </xf>
    <xf numFmtId="0" fontId="4" fillId="6" borderId="7" xfId="0" applyFont="1" applyFill="1" applyBorder="1" applyAlignment="1">
      <alignment horizontal="left" vertical="top" wrapText="1"/>
    </xf>
    <xf numFmtId="0" fontId="4" fillId="6" borderId="8" xfId="0" applyFont="1" applyFill="1" applyBorder="1" applyAlignment="1">
      <alignment horizontal="right" vertical="top" wrapText="1"/>
    </xf>
    <xf numFmtId="0" fontId="4" fillId="0" borderId="2" xfId="0" applyFont="1" applyBorder="1" applyAlignment="1">
      <alignment horizontal="left" vertical="center" wrapText="1"/>
    </xf>
    <xf numFmtId="164" fontId="4" fillId="5" borderId="5" xfId="0" applyNumberFormat="1" applyFont="1" applyFill="1" applyBorder="1" applyAlignment="1">
      <alignment horizontal="right" vertical="top" wrapText="1"/>
    </xf>
    <xf numFmtId="0" fontId="7" fillId="0" borderId="0" xfId="0" applyFont="1" applyAlignment="1">
      <alignment horizontal="left" vertical="center" wrapText="1"/>
    </xf>
    <xf numFmtId="0" fontId="9" fillId="0" borderId="14" xfId="0" applyFont="1" applyBorder="1" applyAlignment="1">
      <alignment horizontal="left" vertical="center" wrapText="1"/>
    </xf>
    <xf numFmtId="0" fontId="7" fillId="6" borderId="11" xfId="0" applyFont="1" applyFill="1" applyBorder="1" applyAlignment="1">
      <alignment horizontal="left" vertical="top" wrapText="1"/>
    </xf>
    <xf numFmtId="0" fontId="7" fillId="6" borderId="1" xfId="0" applyFont="1" applyFill="1" applyBorder="1" applyAlignment="1">
      <alignment horizontal="right" vertical="top" wrapText="1"/>
    </xf>
    <xf numFmtId="0" fontId="7" fillId="6" borderId="7" xfId="0" applyFont="1" applyFill="1" applyBorder="1" applyAlignment="1">
      <alignment horizontal="right" vertical="top" wrapText="1"/>
    </xf>
    <xf numFmtId="0" fontId="3" fillId="3" borderId="7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6" borderId="1" xfId="0" applyFont="1" applyFill="1" applyBorder="1" applyAlignment="1">
      <alignment horizontal="left" vertical="top" wrapText="1"/>
    </xf>
    <xf numFmtId="0" fontId="7" fillId="6" borderId="7" xfId="0" applyFont="1" applyFill="1" applyBorder="1" applyAlignment="1">
      <alignment horizontal="left" vertical="top" wrapText="1"/>
    </xf>
    <xf numFmtId="0" fontId="7" fillId="6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64" fontId="4" fillId="0" borderId="8" xfId="0" applyNumberFormat="1" applyFont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3" fillId="6" borderId="13" xfId="0" applyFont="1" applyFill="1" applyBorder="1" applyAlignment="1">
      <alignment horizontal="left" vertical="center" wrapText="1"/>
    </xf>
    <xf numFmtId="0" fontId="3" fillId="6" borderId="14" xfId="0" applyFont="1" applyFill="1" applyBorder="1" applyAlignment="1">
      <alignment horizontal="left" vertical="center" wrapText="1"/>
    </xf>
    <xf numFmtId="164" fontId="3" fillId="5" borderId="14" xfId="0" applyNumberFormat="1" applyFont="1" applyFill="1" applyBorder="1" applyAlignment="1">
      <alignment horizontal="right" vertical="center" wrapText="1"/>
    </xf>
    <xf numFmtId="164" fontId="3" fillId="5" borderId="15" xfId="0" applyNumberFormat="1" applyFont="1" applyFill="1" applyBorder="1" applyAlignment="1">
      <alignment horizontal="right" vertical="center" wrapText="1"/>
    </xf>
    <xf numFmtId="0" fontId="9" fillId="6" borderId="16" xfId="0" applyFont="1" applyFill="1" applyBorder="1" applyAlignment="1">
      <alignment horizontal="left" vertical="center" wrapText="1"/>
    </xf>
    <xf numFmtId="0" fontId="0" fillId="6" borderId="17" xfId="0" applyFill="1" applyBorder="1" applyAlignment="1">
      <alignment horizontal="left" vertical="center" wrapText="1"/>
    </xf>
    <xf numFmtId="0" fontId="0" fillId="6" borderId="18" xfId="0" applyFill="1" applyBorder="1" applyAlignment="1">
      <alignment horizontal="left" vertical="center" wrapText="1"/>
    </xf>
    <xf numFmtId="4" fontId="9" fillId="5" borderId="19" xfId="0" applyNumberFormat="1" applyFont="1" applyFill="1" applyBorder="1" applyAlignment="1">
      <alignment horizontal="right" vertical="center" wrapText="1"/>
    </xf>
    <xf numFmtId="0" fontId="1" fillId="5" borderId="20" xfId="0" applyFont="1" applyFill="1" applyBorder="1" applyAlignment="1">
      <alignment horizontal="right" vertical="center" wrapText="1"/>
    </xf>
    <xf numFmtId="0" fontId="8" fillId="0" borderId="21" xfId="0" applyFont="1" applyBorder="1" applyAlignment="1">
      <alignment horizontal="left" vertical="center" wrapText="1"/>
    </xf>
    <xf numFmtId="0" fontId="0" fillId="0" borderId="21" xfId="0" applyBorder="1" applyAlignment="1">
      <alignment vertical="center" wrapText="1"/>
    </xf>
    <xf numFmtId="0" fontId="13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85A1C-9371-4566-9124-050280F69FEB}">
  <dimension ref="A1:F122"/>
  <sheetViews>
    <sheetView view="pageLayout" zoomScaleNormal="100" workbookViewId="0">
      <selection activeCell="A3" sqref="A3"/>
    </sheetView>
  </sheetViews>
  <sheetFormatPr defaultColWidth="8.875" defaultRowHeight="21" customHeight="1" x14ac:dyDescent="0.2"/>
  <cols>
    <col min="1" max="1" width="8" style="8" customWidth="1"/>
    <col min="2" max="2" width="40.375" style="7" customWidth="1"/>
    <col min="3" max="3" width="8.125" style="7" customWidth="1"/>
    <col min="4" max="4" width="7.875" style="7" customWidth="1"/>
    <col min="5" max="5" width="11.125" style="7" customWidth="1"/>
    <col min="6" max="6" width="13.375" style="7" customWidth="1"/>
    <col min="7" max="16384" width="8.875" style="7"/>
  </cols>
  <sheetData>
    <row r="1" spans="1:6" ht="21" customHeight="1" x14ac:dyDescent="0.2">
      <c r="A1" s="70" t="s">
        <v>0</v>
      </c>
      <c r="B1" s="70"/>
      <c r="C1" s="70"/>
      <c r="D1" s="70"/>
      <c r="E1" s="70"/>
      <c r="F1" s="70"/>
    </row>
    <row r="2" spans="1:6" ht="21" customHeight="1" x14ac:dyDescent="0.2">
      <c r="A2" s="56" t="s">
        <v>278</v>
      </c>
      <c r="B2" s="56"/>
      <c r="C2" s="56"/>
      <c r="D2" s="56"/>
      <c r="E2" s="56"/>
      <c r="F2" s="56"/>
    </row>
    <row r="3" spans="1:6" ht="10.5" x14ac:dyDescent="0.2">
      <c r="A3" s="7"/>
      <c r="B3" s="9"/>
      <c r="C3" s="9"/>
      <c r="D3" s="9"/>
      <c r="E3" s="9"/>
      <c r="F3" s="9"/>
    </row>
    <row r="4" spans="1:6" ht="10.5" x14ac:dyDescent="0.2">
      <c r="A4" s="57"/>
      <c r="B4" s="57"/>
      <c r="C4" s="57"/>
      <c r="D4" s="57"/>
      <c r="E4" s="57"/>
      <c r="F4" s="57"/>
    </row>
    <row r="5" spans="1:6" ht="11.25" thickBot="1" x14ac:dyDescent="0.25"/>
    <row r="6" spans="1:6" ht="41.1" customHeight="1" thickBot="1" x14ac:dyDescent="0.25">
      <c r="A6" s="22" t="s">
        <v>1</v>
      </c>
      <c r="B6" s="23" t="s">
        <v>2</v>
      </c>
      <c r="C6" s="23" t="s">
        <v>3</v>
      </c>
      <c r="D6" s="23" t="s">
        <v>4</v>
      </c>
      <c r="E6" s="23" t="s">
        <v>5</v>
      </c>
      <c r="F6" s="24" t="s">
        <v>6</v>
      </c>
    </row>
    <row r="7" spans="1:6" ht="31.35" customHeight="1" x14ac:dyDescent="0.2">
      <c r="A7" s="19" t="s">
        <v>7</v>
      </c>
      <c r="B7" s="78" t="s">
        <v>8</v>
      </c>
      <c r="C7" s="78"/>
      <c r="D7" s="78"/>
      <c r="E7" s="20"/>
      <c r="F7" s="21"/>
    </row>
    <row r="8" spans="1:6" ht="20.85" customHeight="1" x14ac:dyDescent="0.2">
      <c r="A8" s="12" t="s">
        <v>9</v>
      </c>
      <c r="B8" s="75" t="s">
        <v>10</v>
      </c>
      <c r="C8" s="75"/>
      <c r="D8" s="75"/>
      <c r="E8" s="4"/>
      <c r="F8" s="25">
        <f>SUM(F9:F11)</f>
        <v>0</v>
      </c>
    </row>
    <row r="9" spans="1:6" ht="21" customHeight="1" x14ac:dyDescent="0.2">
      <c r="A9" s="13" t="s">
        <v>11</v>
      </c>
      <c r="B9" s="5" t="s">
        <v>12</v>
      </c>
      <c r="C9" s="5" t="s">
        <v>13</v>
      </c>
      <c r="D9" s="6"/>
      <c r="E9" s="6"/>
      <c r="F9" s="26"/>
    </row>
    <row r="10" spans="1:6" ht="21" customHeight="1" x14ac:dyDescent="0.2">
      <c r="A10" s="13" t="s">
        <v>14</v>
      </c>
      <c r="B10" s="5" t="s">
        <v>213</v>
      </c>
      <c r="C10" s="5" t="s">
        <v>13</v>
      </c>
      <c r="D10" s="49" t="s">
        <v>189</v>
      </c>
      <c r="E10" s="49" t="s">
        <v>189</v>
      </c>
      <c r="F10" s="50" t="s">
        <v>189</v>
      </c>
    </row>
    <row r="11" spans="1:6" ht="21" customHeight="1" x14ac:dyDescent="0.2">
      <c r="A11" s="13" t="s">
        <v>15</v>
      </c>
      <c r="B11" s="5" t="s">
        <v>281</v>
      </c>
      <c r="C11" s="5" t="s">
        <v>13</v>
      </c>
      <c r="D11" s="49" t="s">
        <v>189</v>
      </c>
      <c r="E11" s="49" t="s">
        <v>189</v>
      </c>
      <c r="F11" s="50" t="s">
        <v>189</v>
      </c>
    </row>
    <row r="12" spans="1:6" ht="20.85" customHeight="1" x14ac:dyDescent="0.2">
      <c r="A12" s="12" t="s">
        <v>16</v>
      </c>
      <c r="B12" s="75" t="s">
        <v>17</v>
      </c>
      <c r="C12" s="75"/>
      <c r="D12" s="75"/>
      <c r="E12" s="4"/>
      <c r="F12" s="25">
        <f>SUM(F14:F38)</f>
        <v>0</v>
      </c>
    </row>
    <row r="13" spans="1:6" ht="21" customHeight="1" x14ac:dyDescent="0.2">
      <c r="A13" s="13" t="s">
        <v>18</v>
      </c>
      <c r="B13" s="72" t="s">
        <v>19</v>
      </c>
      <c r="C13" s="73"/>
      <c r="D13" s="73"/>
      <c r="E13" s="73"/>
      <c r="F13" s="74"/>
    </row>
    <row r="14" spans="1:6" ht="30.95" customHeight="1" x14ac:dyDescent="0.2">
      <c r="A14" s="76" t="s">
        <v>20</v>
      </c>
      <c r="B14" s="5" t="s">
        <v>21</v>
      </c>
      <c r="C14" s="5" t="s">
        <v>13</v>
      </c>
      <c r="D14" s="6"/>
      <c r="E14" s="6"/>
      <c r="F14" s="26"/>
    </row>
    <row r="15" spans="1:6" ht="21" customHeight="1" x14ac:dyDescent="0.2">
      <c r="A15" s="76"/>
      <c r="B15" s="5" t="s">
        <v>22</v>
      </c>
      <c r="C15" s="5" t="s">
        <v>13</v>
      </c>
      <c r="D15" s="6"/>
      <c r="E15" s="6"/>
      <c r="F15" s="26"/>
    </row>
    <row r="16" spans="1:6" ht="21" customHeight="1" x14ac:dyDescent="0.2">
      <c r="A16" s="76"/>
      <c r="B16" s="5" t="s">
        <v>23</v>
      </c>
      <c r="C16" s="5" t="s">
        <v>13</v>
      </c>
      <c r="D16" s="6"/>
      <c r="E16" s="6"/>
      <c r="F16" s="26"/>
    </row>
    <row r="17" spans="1:6" ht="21" customHeight="1" x14ac:dyDescent="0.2">
      <c r="A17" s="13" t="s">
        <v>24</v>
      </c>
      <c r="B17" s="5" t="s">
        <v>25</v>
      </c>
      <c r="C17" s="5" t="s">
        <v>13</v>
      </c>
      <c r="D17" s="6"/>
      <c r="E17" s="6"/>
      <c r="F17" s="26"/>
    </row>
    <row r="18" spans="1:6" ht="21" customHeight="1" x14ac:dyDescent="0.2">
      <c r="A18" s="13" t="s">
        <v>26</v>
      </c>
      <c r="B18" s="5" t="s">
        <v>27</v>
      </c>
      <c r="C18" s="5" t="s">
        <v>13</v>
      </c>
      <c r="D18" s="6"/>
      <c r="E18" s="6"/>
      <c r="F18" s="26"/>
    </row>
    <row r="19" spans="1:6" ht="21" customHeight="1" x14ac:dyDescent="0.2">
      <c r="A19" s="13" t="s">
        <v>28</v>
      </c>
      <c r="B19" s="5" t="s">
        <v>29</v>
      </c>
      <c r="C19" s="5" t="s">
        <v>13</v>
      </c>
      <c r="D19" s="6"/>
      <c r="E19" s="6"/>
      <c r="F19" s="26"/>
    </row>
    <row r="20" spans="1:6" ht="21" customHeight="1" x14ac:dyDescent="0.2">
      <c r="A20" s="13" t="s">
        <v>30</v>
      </c>
      <c r="B20" s="5" t="s">
        <v>31</v>
      </c>
      <c r="C20" s="5" t="s">
        <v>13</v>
      </c>
      <c r="D20" s="6"/>
      <c r="E20" s="6"/>
      <c r="F20" s="26"/>
    </row>
    <row r="21" spans="1:6" ht="21" customHeight="1" x14ac:dyDescent="0.2">
      <c r="A21" s="13" t="s">
        <v>32</v>
      </c>
      <c r="B21" s="5" t="s">
        <v>33</v>
      </c>
      <c r="C21" s="5" t="s">
        <v>13</v>
      </c>
      <c r="D21" s="6"/>
      <c r="E21" s="6"/>
      <c r="F21" s="26"/>
    </row>
    <row r="22" spans="1:6" ht="21" customHeight="1" x14ac:dyDescent="0.2">
      <c r="A22" s="13" t="s">
        <v>34</v>
      </c>
      <c r="B22" s="5" t="s">
        <v>35</v>
      </c>
      <c r="C22" s="5" t="s">
        <v>13</v>
      </c>
      <c r="D22" s="6"/>
      <c r="E22" s="6"/>
      <c r="F22" s="26"/>
    </row>
    <row r="23" spans="1:6" ht="21" customHeight="1" x14ac:dyDescent="0.2">
      <c r="A23" s="13" t="s">
        <v>36</v>
      </c>
      <c r="B23" s="5" t="s">
        <v>37</v>
      </c>
      <c r="C23" s="5" t="s">
        <v>13</v>
      </c>
      <c r="D23" s="6"/>
      <c r="E23" s="6"/>
      <c r="F23" s="26"/>
    </row>
    <row r="24" spans="1:6" ht="21" customHeight="1" x14ac:dyDescent="0.2">
      <c r="A24" s="13" t="s">
        <v>38</v>
      </c>
      <c r="B24" s="5" t="s">
        <v>39</v>
      </c>
      <c r="C24" s="5" t="s">
        <v>13</v>
      </c>
      <c r="D24" s="6"/>
      <c r="E24" s="6"/>
      <c r="F24" s="26"/>
    </row>
    <row r="25" spans="1:6" ht="21" customHeight="1" x14ac:dyDescent="0.2">
      <c r="A25" s="13" t="s">
        <v>40</v>
      </c>
      <c r="B25" s="5" t="s">
        <v>41</v>
      </c>
      <c r="C25" s="5" t="s">
        <v>13</v>
      </c>
      <c r="D25" s="6"/>
      <c r="E25" s="6"/>
      <c r="F25" s="26"/>
    </row>
    <row r="26" spans="1:6" ht="30.95" customHeight="1" x14ac:dyDescent="0.2">
      <c r="A26" s="13" t="s">
        <v>42</v>
      </c>
      <c r="B26" s="5" t="s">
        <v>43</v>
      </c>
      <c r="C26" s="5" t="s">
        <v>13</v>
      </c>
      <c r="D26" s="6"/>
      <c r="E26" s="6"/>
      <c r="F26" s="26"/>
    </row>
    <row r="27" spans="1:6" ht="30.95" customHeight="1" x14ac:dyDescent="0.2">
      <c r="A27" s="13" t="s">
        <v>44</v>
      </c>
      <c r="B27" s="5" t="s">
        <v>45</v>
      </c>
      <c r="C27" s="5" t="s">
        <v>13</v>
      </c>
      <c r="D27" s="6"/>
      <c r="E27" s="6"/>
      <c r="F27" s="26"/>
    </row>
    <row r="28" spans="1:6" ht="21" customHeight="1" x14ac:dyDescent="0.2">
      <c r="A28" s="13" t="s">
        <v>46</v>
      </c>
      <c r="B28" s="5" t="s">
        <v>47</v>
      </c>
      <c r="C28" s="5" t="s">
        <v>13</v>
      </c>
      <c r="D28" s="6"/>
      <c r="E28" s="6"/>
      <c r="F28" s="26"/>
    </row>
    <row r="29" spans="1:6" ht="21" customHeight="1" x14ac:dyDescent="0.2">
      <c r="A29" s="13" t="s">
        <v>48</v>
      </c>
      <c r="B29" s="5" t="s">
        <v>49</v>
      </c>
      <c r="C29" s="5" t="s">
        <v>13</v>
      </c>
      <c r="D29" s="6"/>
      <c r="E29" s="6"/>
      <c r="F29" s="26"/>
    </row>
    <row r="30" spans="1:6" ht="21" customHeight="1" x14ac:dyDescent="0.2">
      <c r="A30" s="13" t="s">
        <v>50</v>
      </c>
      <c r="B30" s="5" t="s">
        <v>51</v>
      </c>
      <c r="C30" s="5" t="s">
        <v>13</v>
      </c>
      <c r="D30" s="6"/>
      <c r="E30" s="6"/>
      <c r="F30" s="26"/>
    </row>
    <row r="31" spans="1:6" ht="21" customHeight="1" x14ac:dyDescent="0.2">
      <c r="A31" s="13" t="s">
        <v>52</v>
      </c>
      <c r="B31" s="5" t="s">
        <v>53</v>
      </c>
      <c r="C31" s="5" t="s">
        <v>13</v>
      </c>
      <c r="D31" s="6"/>
      <c r="E31" s="6"/>
      <c r="F31" s="26"/>
    </row>
    <row r="32" spans="1:6" ht="21" customHeight="1" x14ac:dyDescent="0.2">
      <c r="A32" s="13" t="s">
        <v>54</v>
      </c>
      <c r="B32" s="5" t="s">
        <v>55</v>
      </c>
      <c r="C32" s="5" t="s">
        <v>13</v>
      </c>
      <c r="D32" s="6"/>
      <c r="E32" s="6"/>
      <c r="F32" s="26"/>
    </row>
    <row r="33" spans="1:6" ht="21" customHeight="1" x14ac:dyDescent="0.2">
      <c r="A33" s="13" t="s">
        <v>56</v>
      </c>
      <c r="B33" s="5" t="s">
        <v>57</v>
      </c>
      <c r="C33" s="5" t="s">
        <v>13</v>
      </c>
      <c r="D33" s="6"/>
      <c r="E33" s="6"/>
      <c r="F33" s="26"/>
    </row>
    <row r="34" spans="1:6" ht="21" customHeight="1" x14ac:dyDescent="0.2">
      <c r="A34" s="13" t="s">
        <v>58</v>
      </c>
      <c r="B34" s="5" t="s">
        <v>59</v>
      </c>
      <c r="C34" s="5" t="s">
        <v>13</v>
      </c>
      <c r="D34" s="6"/>
      <c r="E34" s="6"/>
      <c r="F34" s="26"/>
    </row>
    <row r="35" spans="1:6" ht="21" customHeight="1" x14ac:dyDescent="0.2">
      <c r="A35" s="13" t="s">
        <v>60</v>
      </c>
      <c r="B35" s="5" t="s">
        <v>61</v>
      </c>
      <c r="C35" s="5" t="s">
        <v>13</v>
      </c>
      <c r="D35" s="6"/>
      <c r="E35" s="6"/>
      <c r="F35" s="26"/>
    </row>
    <row r="36" spans="1:6" ht="30.95" customHeight="1" x14ac:dyDescent="0.2">
      <c r="A36" s="13" t="s">
        <v>62</v>
      </c>
      <c r="B36" s="5" t="s">
        <v>63</v>
      </c>
      <c r="C36" s="5" t="s">
        <v>64</v>
      </c>
      <c r="D36" s="27">
        <v>1</v>
      </c>
      <c r="E36" s="6"/>
      <c r="F36" s="26"/>
    </row>
    <row r="37" spans="1:6" ht="21" customHeight="1" x14ac:dyDescent="0.2">
      <c r="A37" s="13" t="s">
        <v>65</v>
      </c>
      <c r="B37" s="5" t="s">
        <v>214</v>
      </c>
      <c r="C37" s="5" t="s">
        <v>64</v>
      </c>
      <c r="D37" s="27">
        <v>1</v>
      </c>
      <c r="E37" s="49" t="s">
        <v>189</v>
      </c>
      <c r="F37" s="51" t="s">
        <v>189</v>
      </c>
    </row>
    <row r="38" spans="1:6" ht="21" customHeight="1" x14ac:dyDescent="0.2">
      <c r="A38" s="13" t="s">
        <v>66</v>
      </c>
      <c r="B38" s="5" t="s">
        <v>67</v>
      </c>
      <c r="C38" s="5" t="s">
        <v>64</v>
      </c>
      <c r="D38" s="27">
        <v>1</v>
      </c>
      <c r="E38" s="6"/>
      <c r="F38" s="26"/>
    </row>
    <row r="39" spans="1:6" ht="20.85" customHeight="1" x14ac:dyDescent="0.2">
      <c r="A39" s="12" t="s">
        <v>68</v>
      </c>
      <c r="B39" s="75" t="s">
        <v>215</v>
      </c>
      <c r="C39" s="75"/>
      <c r="D39" s="75"/>
      <c r="E39" s="4"/>
      <c r="F39" s="25">
        <f>SUM(F41:F66)</f>
        <v>0</v>
      </c>
    </row>
    <row r="40" spans="1:6" ht="21" customHeight="1" x14ac:dyDescent="0.2">
      <c r="A40" s="13" t="s">
        <v>69</v>
      </c>
      <c r="B40" s="72" t="s">
        <v>216</v>
      </c>
      <c r="C40" s="73"/>
      <c r="D40" s="73"/>
      <c r="E40" s="73"/>
      <c r="F40" s="74"/>
    </row>
    <row r="41" spans="1:6" ht="30.95" customHeight="1" x14ac:dyDescent="0.2">
      <c r="A41" s="76" t="s">
        <v>20</v>
      </c>
      <c r="B41" s="37" t="s">
        <v>217</v>
      </c>
      <c r="C41" s="5" t="s">
        <v>13</v>
      </c>
      <c r="D41" s="49" t="s">
        <v>189</v>
      </c>
      <c r="E41" s="49" t="s">
        <v>189</v>
      </c>
      <c r="F41" s="50" t="s">
        <v>189</v>
      </c>
    </row>
    <row r="42" spans="1:6" ht="21" customHeight="1" x14ac:dyDescent="0.2">
      <c r="A42" s="76"/>
      <c r="B42" s="5" t="s">
        <v>218</v>
      </c>
      <c r="C42" s="5" t="s">
        <v>13</v>
      </c>
      <c r="D42" s="49" t="s">
        <v>189</v>
      </c>
      <c r="E42" s="49" t="s">
        <v>189</v>
      </c>
      <c r="F42" s="50" t="s">
        <v>189</v>
      </c>
    </row>
    <row r="43" spans="1:6" ht="21" customHeight="1" x14ac:dyDescent="0.2">
      <c r="A43" s="76"/>
      <c r="B43" s="5" t="s">
        <v>219</v>
      </c>
      <c r="C43" s="5" t="s">
        <v>13</v>
      </c>
      <c r="D43" s="49" t="s">
        <v>189</v>
      </c>
      <c r="E43" s="49" t="s">
        <v>189</v>
      </c>
      <c r="F43" s="50" t="s">
        <v>189</v>
      </c>
    </row>
    <row r="44" spans="1:6" ht="21" customHeight="1" x14ac:dyDescent="0.2">
      <c r="A44" s="13" t="s">
        <v>70</v>
      </c>
      <c r="B44" s="5" t="s">
        <v>220</v>
      </c>
      <c r="C44" s="5" t="s">
        <v>13</v>
      </c>
      <c r="D44" s="49" t="s">
        <v>189</v>
      </c>
      <c r="E44" s="49" t="s">
        <v>189</v>
      </c>
      <c r="F44" s="50" t="s">
        <v>189</v>
      </c>
    </row>
    <row r="45" spans="1:6" ht="21" customHeight="1" x14ac:dyDescent="0.2">
      <c r="A45" s="13" t="s">
        <v>71</v>
      </c>
      <c r="B45" s="5" t="s">
        <v>221</v>
      </c>
      <c r="C45" s="5" t="s">
        <v>13</v>
      </c>
      <c r="D45" s="49" t="s">
        <v>189</v>
      </c>
      <c r="E45" s="49" t="s">
        <v>189</v>
      </c>
      <c r="F45" s="50" t="s">
        <v>189</v>
      </c>
    </row>
    <row r="46" spans="1:6" ht="21" customHeight="1" x14ac:dyDescent="0.2">
      <c r="A46" s="13" t="s">
        <v>72</v>
      </c>
      <c r="B46" s="5" t="s">
        <v>222</v>
      </c>
      <c r="C46" s="5" t="s">
        <v>13</v>
      </c>
      <c r="D46" s="49" t="s">
        <v>189</v>
      </c>
      <c r="E46" s="49" t="s">
        <v>189</v>
      </c>
      <c r="F46" s="50" t="s">
        <v>189</v>
      </c>
    </row>
    <row r="47" spans="1:6" ht="21" customHeight="1" x14ac:dyDescent="0.2">
      <c r="A47" s="13" t="s">
        <v>73</v>
      </c>
      <c r="B47" s="5" t="s">
        <v>223</v>
      </c>
      <c r="C47" s="5" t="s">
        <v>13</v>
      </c>
      <c r="D47" s="49" t="s">
        <v>189</v>
      </c>
      <c r="E47" s="49" t="s">
        <v>189</v>
      </c>
      <c r="F47" s="50" t="s">
        <v>189</v>
      </c>
    </row>
    <row r="48" spans="1:6" ht="21" customHeight="1" x14ac:dyDescent="0.2">
      <c r="A48" s="13" t="s">
        <v>74</v>
      </c>
      <c r="B48" s="5" t="s">
        <v>224</v>
      </c>
      <c r="C48" s="5" t="s">
        <v>13</v>
      </c>
      <c r="D48" s="49" t="s">
        <v>189</v>
      </c>
      <c r="E48" s="49" t="s">
        <v>189</v>
      </c>
      <c r="F48" s="50" t="s">
        <v>189</v>
      </c>
    </row>
    <row r="49" spans="1:6" ht="21" customHeight="1" x14ac:dyDescent="0.2">
      <c r="A49" s="13" t="s">
        <v>75</v>
      </c>
      <c r="B49" s="5" t="s">
        <v>225</v>
      </c>
      <c r="C49" s="5" t="s">
        <v>13</v>
      </c>
      <c r="D49" s="49" t="s">
        <v>189</v>
      </c>
      <c r="E49" s="49" t="s">
        <v>189</v>
      </c>
      <c r="F49" s="50" t="s">
        <v>189</v>
      </c>
    </row>
    <row r="50" spans="1:6" ht="21" customHeight="1" x14ac:dyDescent="0.2">
      <c r="A50" s="13" t="s">
        <v>76</v>
      </c>
      <c r="B50" s="5" t="s">
        <v>226</v>
      </c>
      <c r="C50" s="5" t="s">
        <v>13</v>
      </c>
      <c r="D50" s="49" t="s">
        <v>189</v>
      </c>
      <c r="E50" s="49" t="s">
        <v>189</v>
      </c>
      <c r="F50" s="50" t="s">
        <v>189</v>
      </c>
    </row>
    <row r="51" spans="1:6" ht="21" customHeight="1" x14ac:dyDescent="0.2">
      <c r="A51" s="13" t="s">
        <v>77</v>
      </c>
      <c r="B51" s="5" t="s">
        <v>227</v>
      </c>
      <c r="C51" s="5" t="s">
        <v>13</v>
      </c>
      <c r="D51" s="49" t="s">
        <v>189</v>
      </c>
      <c r="E51" s="49" t="s">
        <v>189</v>
      </c>
      <c r="F51" s="50" t="s">
        <v>189</v>
      </c>
    </row>
    <row r="52" spans="1:6" ht="21" customHeight="1" x14ac:dyDescent="0.2">
      <c r="A52" s="13" t="s">
        <v>78</v>
      </c>
      <c r="B52" s="5" t="s">
        <v>228</v>
      </c>
      <c r="C52" s="5" t="s">
        <v>13</v>
      </c>
      <c r="D52" s="49" t="s">
        <v>189</v>
      </c>
      <c r="E52" s="49" t="s">
        <v>189</v>
      </c>
      <c r="F52" s="50" t="s">
        <v>189</v>
      </c>
    </row>
    <row r="53" spans="1:6" ht="30.95" customHeight="1" x14ac:dyDescent="0.2">
      <c r="A53" s="13" t="s">
        <v>79</v>
      </c>
      <c r="B53" s="5" t="s">
        <v>229</v>
      </c>
      <c r="C53" s="5" t="s">
        <v>13</v>
      </c>
      <c r="D53" s="49" t="s">
        <v>189</v>
      </c>
      <c r="E53" s="49" t="s">
        <v>189</v>
      </c>
      <c r="F53" s="50" t="s">
        <v>189</v>
      </c>
    </row>
    <row r="54" spans="1:6" ht="30.95" customHeight="1" x14ac:dyDescent="0.2">
      <c r="A54" s="13" t="s">
        <v>80</v>
      </c>
      <c r="B54" s="5" t="s">
        <v>230</v>
      </c>
      <c r="C54" s="5" t="s">
        <v>13</v>
      </c>
      <c r="D54" s="49" t="s">
        <v>189</v>
      </c>
      <c r="E54" s="49" t="s">
        <v>189</v>
      </c>
      <c r="F54" s="50" t="s">
        <v>189</v>
      </c>
    </row>
    <row r="55" spans="1:6" ht="21" customHeight="1" x14ac:dyDescent="0.2">
      <c r="A55" s="13" t="s">
        <v>81</v>
      </c>
      <c r="B55" s="5" t="s">
        <v>231</v>
      </c>
      <c r="C55" s="5" t="s">
        <v>13</v>
      </c>
      <c r="D55" s="49" t="s">
        <v>189</v>
      </c>
      <c r="E55" s="49" t="s">
        <v>189</v>
      </c>
      <c r="F55" s="50" t="s">
        <v>189</v>
      </c>
    </row>
    <row r="56" spans="1:6" ht="21" customHeight="1" x14ac:dyDescent="0.2">
      <c r="A56" s="13" t="s">
        <v>82</v>
      </c>
      <c r="B56" s="5" t="s">
        <v>232</v>
      </c>
      <c r="C56" s="5" t="s">
        <v>13</v>
      </c>
      <c r="D56" s="49" t="s">
        <v>189</v>
      </c>
      <c r="E56" s="49" t="s">
        <v>189</v>
      </c>
      <c r="F56" s="50" t="s">
        <v>189</v>
      </c>
    </row>
    <row r="57" spans="1:6" ht="21" customHeight="1" x14ac:dyDescent="0.2">
      <c r="A57" s="13" t="s">
        <v>83</v>
      </c>
      <c r="B57" s="5" t="s">
        <v>233</v>
      </c>
      <c r="C57" s="5" t="s">
        <v>13</v>
      </c>
      <c r="D57" s="49" t="s">
        <v>189</v>
      </c>
      <c r="E57" s="49" t="s">
        <v>189</v>
      </c>
      <c r="F57" s="50" t="s">
        <v>189</v>
      </c>
    </row>
    <row r="58" spans="1:6" ht="21" customHeight="1" x14ac:dyDescent="0.2">
      <c r="A58" s="13" t="s">
        <v>84</v>
      </c>
      <c r="B58" s="5" t="s">
        <v>234</v>
      </c>
      <c r="C58" s="5" t="s">
        <v>13</v>
      </c>
      <c r="D58" s="49" t="s">
        <v>189</v>
      </c>
      <c r="E58" s="49" t="s">
        <v>189</v>
      </c>
      <c r="F58" s="50" t="s">
        <v>189</v>
      </c>
    </row>
    <row r="59" spans="1:6" ht="21" customHeight="1" x14ac:dyDescent="0.2">
      <c r="A59" s="13" t="s">
        <v>85</v>
      </c>
      <c r="B59" s="5" t="s">
        <v>235</v>
      </c>
      <c r="C59" s="5" t="s">
        <v>13</v>
      </c>
      <c r="D59" s="49" t="s">
        <v>189</v>
      </c>
      <c r="E59" s="49" t="s">
        <v>189</v>
      </c>
      <c r="F59" s="50" t="s">
        <v>189</v>
      </c>
    </row>
    <row r="60" spans="1:6" ht="21" customHeight="1" x14ac:dyDescent="0.2">
      <c r="A60" s="13" t="s">
        <v>86</v>
      </c>
      <c r="B60" s="5" t="s">
        <v>236</v>
      </c>
      <c r="C60" s="5" t="s">
        <v>13</v>
      </c>
      <c r="D60" s="49" t="s">
        <v>189</v>
      </c>
      <c r="E60" s="49" t="s">
        <v>189</v>
      </c>
      <c r="F60" s="50" t="s">
        <v>189</v>
      </c>
    </row>
    <row r="61" spans="1:6" ht="21" customHeight="1" x14ac:dyDescent="0.2">
      <c r="A61" s="13" t="s">
        <v>87</v>
      </c>
      <c r="B61" s="5" t="s">
        <v>237</v>
      </c>
      <c r="C61" s="5" t="s">
        <v>13</v>
      </c>
      <c r="D61" s="49" t="s">
        <v>189</v>
      </c>
      <c r="E61" s="49" t="s">
        <v>189</v>
      </c>
      <c r="F61" s="50" t="s">
        <v>189</v>
      </c>
    </row>
    <row r="62" spans="1:6" ht="21" customHeight="1" x14ac:dyDescent="0.2">
      <c r="A62" s="13" t="s">
        <v>88</v>
      </c>
      <c r="B62" s="5" t="s">
        <v>238</v>
      </c>
      <c r="C62" s="5" t="s">
        <v>13</v>
      </c>
      <c r="D62" s="49" t="s">
        <v>189</v>
      </c>
      <c r="E62" s="49" t="s">
        <v>189</v>
      </c>
      <c r="F62" s="50" t="s">
        <v>189</v>
      </c>
    </row>
    <row r="63" spans="1:6" ht="71.099999999999994" customHeight="1" x14ac:dyDescent="0.2">
      <c r="A63" s="13" t="s">
        <v>89</v>
      </c>
      <c r="B63" s="5" t="s">
        <v>239</v>
      </c>
      <c r="C63" s="5" t="s">
        <v>64</v>
      </c>
      <c r="D63" s="5">
        <v>1</v>
      </c>
      <c r="E63" s="49" t="s">
        <v>189</v>
      </c>
      <c r="F63" s="50" t="s">
        <v>189</v>
      </c>
    </row>
    <row r="64" spans="1:6" ht="41.1" customHeight="1" x14ac:dyDescent="0.2">
      <c r="A64" s="13" t="s">
        <v>90</v>
      </c>
      <c r="B64" s="5" t="s">
        <v>240</v>
      </c>
      <c r="C64" s="5" t="s">
        <v>64</v>
      </c>
      <c r="D64" s="5">
        <v>1</v>
      </c>
      <c r="E64" s="49" t="s">
        <v>189</v>
      </c>
      <c r="F64" s="50" t="s">
        <v>189</v>
      </c>
    </row>
    <row r="65" spans="1:6" ht="21" customHeight="1" x14ac:dyDescent="0.2">
      <c r="A65" s="13" t="s">
        <v>91</v>
      </c>
      <c r="B65" s="5" t="s">
        <v>241</v>
      </c>
      <c r="C65" s="5" t="s">
        <v>64</v>
      </c>
      <c r="D65" s="5">
        <v>1</v>
      </c>
      <c r="E65" s="49" t="s">
        <v>189</v>
      </c>
      <c r="F65" s="50" t="s">
        <v>189</v>
      </c>
    </row>
    <row r="66" spans="1:6" ht="21" customHeight="1" x14ac:dyDescent="0.2">
      <c r="A66" s="13" t="s">
        <v>92</v>
      </c>
      <c r="B66" s="5" t="s">
        <v>242</v>
      </c>
      <c r="C66" s="5" t="s">
        <v>64</v>
      </c>
      <c r="D66" s="5">
        <v>1</v>
      </c>
      <c r="E66" s="49" t="s">
        <v>189</v>
      </c>
      <c r="F66" s="50" t="s">
        <v>189</v>
      </c>
    </row>
    <row r="67" spans="1:6" ht="20.85" customHeight="1" x14ac:dyDescent="0.2">
      <c r="A67" s="12" t="s">
        <v>93</v>
      </c>
      <c r="B67" s="75" t="s">
        <v>94</v>
      </c>
      <c r="C67" s="75"/>
      <c r="D67" s="75"/>
      <c r="E67" s="4"/>
      <c r="F67" s="25">
        <f>SUM(F68:F75)</f>
        <v>0</v>
      </c>
    </row>
    <row r="68" spans="1:6" ht="41.1" customHeight="1" x14ac:dyDescent="0.2">
      <c r="A68" s="13" t="s">
        <v>95</v>
      </c>
      <c r="B68" s="5" t="s">
        <v>96</v>
      </c>
      <c r="C68" s="5" t="s">
        <v>64</v>
      </c>
      <c r="D68" s="5">
        <v>1</v>
      </c>
      <c r="E68" s="6"/>
      <c r="F68" s="26"/>
    </row>
    <row r="69" spans="1:6" ht="41.1" customHeight="1" x14ac:dyDescent="0.2">
      <c r="A69" s="13" t="s">
        <v>97</v>
      </c>
      <c r="B69" s="5" t="s">
        <v>243</v>
      </c>
      <c r="C69" s="5" t="s">
        <v>64</v>
      </c>
      <c r="D69" s="5">
        <v>1</v>
      </c>
      <c r="E69" s="49" t="s">
        <v>189</v>
      </c>
      <c r="F69" s="50" t="s">
        <v>189</v>
      </c>
    </row>
    <row r="70" spans="1:6" ht="41.1" customHeight="1" x14ac:dyDescent="0.2">
      <c r="A70" s="13" t="s">
        <v>98</v>
      </c>
      <c r="B70" s="5" t="s">
        <v>99</v>
      </c>
      <c r="C70" s="5" t="s">
        <v>64</v>
      </c>
      <c r="D70" s="5">
        <v>1</v>
      </c>
      <c r="E70" s="6"/>
      <c r="F70" s="26"/>
    </row>
    <row r="71" spans="1:6" ht="30.95" customHeight="1" x14ac:dyDescent="0.2">
      <c r="A71" s="13" t="s">
        <v>100</v>
      </c>
      <c r="B71" s="5" t="s">
        <v>101</v>
      </c>
      <c r="C71" s="5" t="s">
        <v>64</v>
      </c>
      <c r="D71" s="5">
        <v>1</v>
      </c>
      <c r="E71" s="6"/>
      <c r="F71" s="26"/>
    </row>
    <row r="72" spans="1:6" ht="30.95" customHeight="1" x14ac:dyDescent="0.2">
      <c r="A72" s="13" t="s">
        <v>102</v>
      </c>
      <c r="B72" s="5" t="s">
        <v>103</v>
      </c>
      <c r="C72" s="5" t="s">
        <v>104</v>
      </c>
      <c r="D72" s="5">
        <v>10</v>
      </c>
      <c r="E72" s="6"/>
      <c r="F72" s="26"/>
    </row>
    <row r="73" spans="1:6" ht="30.95" customHeight="1" x14ac:dyDescent="0.2">
      <c r="A73" s="13" t="s">
        <v>105</v>
      </c>
      <c r="B73" s="5" t="s">
        <v>106</v>
      </c>
      <c r="C73" s="5" t="s">
        <v>104</v>
      </c>
      <c r="D73" s="5">
        <v>90</v>
      </c>
      <c r="E73" s="6"/>
      <c r="F73" s="26"/>
    </row>
    <row r="74" spans="1:6" ht="30.95" customHeight="1" x14ac:dyDescent="0.2">
      <c r="A74" s="13" t="s">
        <v>107</v>
      </c>
      <c r="B74" s="5" t="s">
        <v>108</v>
      </c>
      <c r="C74" s="5" t="s">
        <v>64</v>
      </c>
      <c r="D74" s="5">
        <v>1</v>
      </c>
      <c r="E74" s="6"/>
      <c r="F74" s="26"/>
    </row>
    <row r="75" spans="1:6" ht="30.95" customHeight="1" x14ac:dyDescent="0.2">
      <c r="A75" s="13" t="s">
        <v>109</v>
      </c>
      <c r="B75" s="5" t="s">
        <v>110</v>
      </c>
      <c r="C75" s="5" t="s">
        <v>64</v>
      </c>
      <c r="D75" s="5">
        <v>1</v>
      </c>
      <c r="E75" s="6"/>
      <c r="F75" s="26"/>
    </row>
    <row r="76" spans="1:6" ht="31.35" customHeight="1" x14ac:dyDescent="0.2">
      <c r="A76" s="10" t="s">
        <v>111</v>
      </c>
      <c r="B76" s="71" t="s">
        <v>112</v>
      </c>
      <c r="C76" s="71"/>
      <c r="D76" s="71"/>
      <c r="E76" s="1"/>
      <c r="F76" s="11"/>
    </row>
    <row r="77" spans="1:6" ht="20.85" customHeight="1" x14ac:dyDescent="0.2">
      <c r="A77" s="12" t="s">
        <v>113</v>
      </c>
      <c r="B77" s="75" t="s">
        <v>114</v>
      </c>
      <c r="C77" s="75"/>
      <c r="D77" s="75"/>
      <c r="E77" s="4"/>
      <c r="F77" s="25">
        <f>SUM(F78:F81)</f>
        <v>0</v>
      </c>
    </row>
    <row r="78" spans="1:6" ht="21" customHeight="1" x14ac:dyDescent="0.2">
      <c r="A78" s="13" t="s">
        <v>115</v>
      </c>
      <c r="B78" s="5" t="s">
        <v>116</v>
      </c>
      <c r="C78" s="5" t="s">
        <v>64</v>
      </c>
      <c r="D78" s="5">
        <v>1</v>
      </c>
      <c r="E78" s="6"/>
      <c r="F78" s="26"/>
    </row>
    <row r="79" spans="1:6" ht="56.85" customHeight="1" x14ac:dyDescent="0.2">
      <c r="A79" s="13" t="s">
        <v>117</v>
      </c>
      <c r="B79" s="5" t="s">
        <v>118</v>
      </c>
      <c r="C79" s="5" t="s">
        <v>64</v>
      </c>
      <c r="D79" s="5">
        <v>1</v>
      </c>
      <c r="E79" s="6"/>
      <c r="F79" s="26"/>
    </row>
    <row r="80" spans="1:6" ht="30.95" customHeight="1" x14ac:dyDescent="0.2">
      <c r="A80" s="13" t="s">
        <v>119</v>
      </c>
      <c r="B80" s="45" t="s">
        <v>290</v>
      </c>
      <c r="C80" s="5" t="s">
        <v>64</v>
      </c>
      <c r="D80" s="5">
        <v>1</v>
      </c>
      <c r="E80" s="6"/>
      <c r="F80" s="26"/>
    </row>
    <row r="81" spans="1:6" ht="21" customHeight="1" x14ac:dyDescent="0.2">
      <c r="A81" s="13" t="s">
        <v>120</v>
      </c>
      <c r="B81" s="5" t="s">
        <v>121</v>
      </c>
      <c r="C81" s="5" t="s">
        <v>64</v>
      </c>
      <c r="D81" s="5">
        <v>1</v>
      </c>
      <c r="E81" s="6"/>
      <c r="F81" s="26"/>
    </row>
    <row r="82" spans="1:6" ht="20.85" customHeight="1" x14ac:dyDescent="0.2">
      <c r="A82" s="12" t="s">
        <v>122</v>
      </c>
      <c r="B82" s="77" t="s">
        <v>296</v>
      </c>
      <c r="C82" s="77"/>
      <c r="D82" s="77"/>
      <c r="E82" s="4"/>
      <c r="F82" s="25">
        <f>SUM(F83:F85)</f>
        <v>0</v>
      </c>
    </row>
    <row r="83" spans="1:6" ht="21" customHeight="1" x14ac:dyDescent="0.2">
      <c r="A83" s="13" t="s">
        <v>123</v>
      </c>
      <c r="B83" s="5" t="s">
        <v>244</v>
      </c>
      <c r="C83" s="5" t="s">
        <v>13</v>
      </c>
      <c r="D83" s="49" t="s">
        <v>189</v>
      </c>
      <c r="E83" s="49" t="s">
        <v>189</v>
      </c>
      <c r="F83" s="51" t="s">
        <v>189</v>
      </c>
    </row>
    <row r="84" spans="1:6" ht="21" customHeight="1" x14ac:dyDescent="0.2">
      <c r="A84" s="13" t="s">
        <v>124</v>
      </c>
      <c r="B84" s="5" t="s">
        <v>125</v>
      </c>
      <c r="C84" s="5" t="s">
        <v>13</v>
      </c>
      <c r="D84" s="6"/>
      <c r="E84" s="6"/>
      <c r="F84" s="26"/>
    </row>
    <row r="85" spans="1:6" ht="30.95" customHeight="1" x14ac:dyDescent="0.2">
      <c r="A85" s="13" t="s">
        <v>126</v>
      </c>
      <c r="B85" s="5" t="s">
        <v>127</v>
      </c>
      <c r="C85" s="5" t="s">
        <v>13</v>
      </c>
      <c r="D85" s="6"/>
      <c r="E85" s="6"/>
      <c r="F85" s="26"/>
    </row>
    <row r="86" spans="1:6" ht="20.85" customHeight="1" x14ac:dyDescent="0.2">
      <c r="A86" s="12" t="s">
        <v>128</v>
      </c>
      <c r="B86" s="75" t="s">
        <v>129</v>
      </c>
      <c r="C86" s="75"/>
      <c r="D86" s="75"/>
      <c r="E86" s="4"/>
      <c r="F86" s="25">
        <f>SUM(F87:F93)</f>
        <v>0</v>
      </c>
    </row>
    <row r="87" spans="1:6" ht="30.95" customHeight="1" x14ac:dyDescent="0.2">
      <c r="A87" s="13" t="s">
        <v>130</v>
      </c>
      <c r="B87" s="5" t="s">
        <v>131</v>
      </c>
      <c r="C87" s="5" t="s">
        <v>64</v>
      </c>
      <c r="D87" s="5">
        <v>1</v>
      </c>
      <c r="E87" s="6"/>
      <c r="F87" s="26"/>
    </row>
    <row r="88" spans="1:6" ht="30.6" customHeight="1" x14ac:dyDescent="0.2">
      <c r="A88" s="13" t="s">
        <v>132</v>
      </c>
      <c r="B88" s="5" t="s">
        <v>133</v>
      </c>
      <c r="C88" s="5" t="s">
        <v>64</v>
      </c>
      <c r="D88" s="5">
        <v>1</v>
      </c>
      <c r="E88" s="6"/>
      <c r="F88" s="26"/>
    </row>
    <row r="89" spans="1:6" ht="41.1" customHeight="1" x14ac:dyDescent="0.2">
      <c r="A89" s="13" t="s">
        <v>134</v>
      </c>
      <c r="B89" s="5" t="s">
        <v>135</v>
      </c>
      <c r="C89" s="5" t="s">
        <v>64</v>
      </c>
      <c r="D89" s="5">
        <v>1</v>
      </c>
      <c r="E89" s="6"/>
      <c r="F89" s="26"/>
    </row>
    <row r="90" spans="1:6" ht="30.95" customHeight="1" x14ac:dyDescent="0.2">
      <c r="A90" s="13" t="s">
        <v>136</v>
      </c>
      <c r="B90" s="5" t="s">
        <v>137</v>
      </c>
      <c r="C90" s="5" t="s">
        <v>64</v>
      </c>
      <c r="D90" s="5">
        <v>1</v>
      </c>
      <c r="E90" s="6"/>
      <c r="F90" s="26"/>
    </row>
    <row r="91" spans="1:6" ht="41.1" customHeight="1" x14ac:dyDescent="0.2">
      <c r="A91" s="13" t="s">
        <v>138</v>
      </c>
      <c r="B91" s="5" t="s">
        <v>245</v>
      </c>
      <c r="C91" s="5" t="s">
        <v>64</v>
      </c>
      <c r="D91" s="5">
        <v>1</v>
      </c>
      <c r="E91" s="49" t="s">
        <v>189</v>
      </c>
      <c r="F91" s="51" t="s">
        <v>189</v>
      </c>
    </row>
    <row r="92" spans="1:6" ht="30.95" customHeight="1" x14ac:dyDescent="0.2">
      <c r="A92" s="13" t="s">
        <v>139</v>
      </c>
      <c r="B92" s="45" t="s">
        <v>252</v>
      </c>
      <c r="C92" s="5" t="s">
        <v>64</v>
      </c>
      <c r="D92" s="5">
        <v>1</v>
      </c>
      <c r="E92" s="6"/>
      <c r="F92" s="26"/>
    </row>
    <row r="93" spans="1:6" ht="21" customHeight="1" x14ac:dyDescent="0.2">
      <c r="A93" s="13" t="s">
        <v>140</v>
      </c>
      <c r="B93" s="5" t="s">
        <v>141</v>
      </c>
      <c r="C93" s="5" t="s">
        <v>64</v>
      </c>
      <c r="D93" s="5">
        <v>1</v>
      </c>
      <c r="E93" s="6"/>
      <c r="F93" s="26"/>
    </row>
    <row r="94" spans="1:6" ht="20.85" customHeight="1" x14ac:dyDescent="0.2">
      <c r="A94" s="12" t="s">
        <v>142</v>
      </c>
      <c r="B94" s="75" t="s">
        <v>143</v>
      </c>
      <c r="C94" s="75"/>
      <c r="D94" s="75"/>
      <c r="E94" s="4"/>
      <c r="F94" s="25">
        <f>SUM(F95:F99)</f>
        <v>0</v>
      </c>
    </row>
    <row r="95" spans="1:6" ht="21" customHeight="1" x14ac:dyDescent="0.2">
      <c r="A95" s="13" t="s">
        <v>144</v>
      </c>
      <c r="B95" s="5" t="s">
        <v>246</v>
      </c>
      <c r="C95" s="5" t="s">
        <v>64</v>
      </c>
      <c r="D95" s="5">
        <v>1</v>
      </c>
      <c r="E95" s="49" t="s">
        <v>189</v>
      </c>
      <c r="F95" s="50" t="s">
        <v>189</v>
      </c>
    </row>
    <row r="96" spans="1:6" ht="30.95" customHeight="1" x14ac:dyDescent="0.2">
      <c r="A96" s="13" t="s">
        <v>145</v>
      </c>
      <c r="B96" s="45" t="s">
        <v>268</v>
      </c>
      <c r="C96" s="5" t="s">
        <v>64</v>
      </c>
      <c r="D96" s="5">
        <v>1</v>
      </c>
      <c r="E96" s="6"/>
      <c r="F96" s="26"/>
    </row>
    <row r="97" spans="1:6" ht="21" customHeight="1" x14ac:dyDescent="0.2">
      <c r="A97" s="13" t="s">
        <v>146</v>
      </c>
      <c r="B97" s="5" t="s">
        <v>147</v>
      </c>
      <c r="C97" s="5" t="s">
        <v>64</v>
      </c>
      <c r="D97" s="5">
        <v>1</v>
      </c>
      <c r="E97" s="6"/>
      <c r="F97" s="26"/>
    </row>
    <row r="98" spans="1:6" ht="81" customHeight="1" x14ac:dyDescent="0.2">
      <c r="A98" s="13" t="s">
        <v>148</v>
      </c>
      <c r="B98" s="45" t="s">
        <v>258</v>
      </c>
      <c r="C98" s="5" t="s">
        <v>64</v>
      </c>
      <c r="D98" s="5">
        <v>1</v>
      </c>
      <c r="E98" s="6"/>
      <c r="F98" s="26"/>
    </row>
    <row r="99" spans="1:6" ht="41.1" customHeight="1" x14ac:dyDescent="0.2">
      <c r="A99" s="13" t="s">
        <v>149</v>
      </c>
      <c r="B99" s="45" t="s">
        <v>259</v>
      </c>
      <c r="C99" s="5" t="s">
        <v>64</v>
      </c>
      <c r="D99" s="5">
        <v>1</v>
      </c>
      <c r="E99" s="6"/>
      <c r="F99" s="26"/>
    </row>
    <row r="100" spans="1:6" ht="20.85" customHeight="1" x14ac:dyDescent="0.2">
      <c r="A100" s="12" t="s">
        <v>150</v>
      </c>
      <c r="B100" s="75" t="s">
        <v>151</v>
      </c>
      <c r="C100" s="75"/>
      <c r="D100" s="75"/>
      <c r="E100" s="4"/>
      <c r="F100" s="25">
        <f>SUM(F101:F103)</f>
        <v>0</v>
      </c>
    </row>
    <row r="101" spans="1:6" ht="21" customHeight="1" x14ac:dyDescent="0.2">
      <c r="A101" s="13" t="s">
        <v>152</v>
      </c>
      <c r="B101" s="5" t="s">
        <v>153</v>
      </c>
      <c r="C101" s="5" t="s">
        <v>64</v>
      </c>
      <c r="D101" s="5">
        <v>1</v>
      </c>
      <c r="E101" s="6"/>
      <c r="F101" s="26"/>
    </row>
    <row r="102" spans="1:6" ht="21" customHeight="1" x14ac:dyDescent="0.2">
      <c r="A102" s="13" t="s">
        <v>154</v>
      </c>
      <c r="B102" s="5" t="s">
        <v>155</v>
      </c>
      <c r="C102" s="5" t="s">
        <v>64</v>
      </c>
      <c r="D102" s="5">
        <v>1</v>
      </c>
      <c r="E102" s="6"/>
      <c r="F102" s="26"/>
    </row>
    <row r="103" spans="1:6" ht="31.5" customHeight="1" x14ac:dyDescent="0.2">
      <c r="A103" s="13" t="s">
        <v>156</v>
      </c>
      <c r="B103" s="45" t="s">
        <v>282</v>
      </c>
      <c r="C103" s="5" t="s">
        <v>13</v>
      </c>
      <c r="D103" s="48">
        <v>20</v>
      </c>
      <c r="E103" s="6"/>
      <c r="F103" s="26"/>
    </row>
    <row r="104" spans="1:6" ht="41.1" customHeight="1" x14ac:dyDescent="0.2">
      <c r="A104" s="12" t="s">
        <v>157</v>
      </c>
      <c r="B104" s="2" t="s">
        <v>158</v>
      </c>
      <c r="C104" s="5" t="s">
        <v>64</v>
      </c>
      <c r="D104" s="5">
        <v>1</v>
      </c>
      <c r="E104" s="6"/>
      <c r="F104" s="26"/>
    </row>
    <row r="105" spans="1:6" ht="21" customHeight="1" x14ac:dyDescent="0.2">
      <c r="A105" s="12" t="s">
        <v>159</v>
      </c>
      <c r="B105" s="2" t="s">
        <v>160</v>
      </c>
      <c r="C105" s="5" t="s">
        <v>64</v>
      </c>
      <c r="D105" s="5">
        <v>1</v>
      </c>
      <c r="E105" s="6"/>
      <c r="F105" s="26"/>
    </row>
    <row r="106" spans="1:6" ht="21" customHeight="1" x14ac:dyDescent="0.2">
      <c r="A106" s="12" t="s">
        <v>161</v>
      </c>
      <c r="B106" s="54" t="s">
        <v>294</v>
      </c>
      <c r="C106" s="5" t="s">
        <v>64</v>
      </c>
      <c r="D106" s="5">
        <v>1</v>
      </c>
      <c r="E106" s="6"/>
      <c r="F106" s="26"/>
    </row>
    <row r="107" spans="1:6" ht="20.85" customHeight="1" x14ac:dyDescent="0.2">
      <c r="A107" s="12" t="s">
        <v>162</v>
      </c>
      <c r="B107" s="75" t="s">
        <v>163</v>
      </c>
      <c r="C107" s="75"/>
      <c r="D107" s="75"/>
      <c r="E107" s="4"/>
      <c r="F107" s="25">
        <f>SUM(F108:F115)</f>
        <v>0</v>
      </c>
    </row>
    <row r="108" spans="1:6" ht="30.6" customHeight="1" x14ac:dyDescent="0.2">
      <c r="A108" s="13" t="s">
        <v>164</v>
      </c>
      <c r="B108" s="5" t="s">
        <v>267</v>
      </c>
      <c r="C108" s="5" t="s">
        <v>64</v>
      </c>
      <c r="D108" s="27">
        <v>1</v>
      </c>
      <c r="E108" s="49" t="s">
        <v>189</v>
      </c>
      <c r="F108" s="51" t="s">
        <v>189</v>
      </c>
    </row>
    <row r="109" spans="1:6" ht="30.95" customHeight="1" x14ac:dyDescent="0.2">
      <c r="A109" s="13" t="s">
        <v>165</v>
      </c>
      <c r="B109" s="5" t="s">
        <v>247</v>
      </c>
      <c r="C109" s="5" t="s">
        <v>64</v>
      </c>
      <c r="D109" s="27">
        <v>1</v>
      </c>
      <c r="E109" s="49" t="s">
        <v>189</v>
      </c>
      <c r="F109" s="51" t="s">
        <v>189</v>
      </c>
    </row>
    <row r="110" spans="1:6" ht="21" customHeight="1" x14ac:dyDescent="0.2">
      <c r="A110" s="13" t="s">
        <v>166</v>
      </c>
      <c r="B110" s="45" t="s">
        <v>270</v>
      </c>
      <c r="C110" s="5" t="s">
        <v>64</v>
      </c>
      <c r="D110" s="27">
        <v>1</v>
      </c>
      <c r="E110" s="49" t="s">
        <v>189</v>
      </c>
      <c r="F110" s="51" t="s">
        <v>189</v>
      </c>
    </row>
    <row r="111" spans="1:6" ht="21" customHeight="1" x14ac:dyDescent="0.2">
      <c r="A111" s="13" t="s">
        <v>167</v>
      </c>
      <c r="B111" s="5" t="s">
        <v>168</v>
      </c>
      <c r="C111" s="5" t="s">
        <v>64</v>
      </c>
      <c r="D111" s="27">
        <v>1</v>
      </c>
      <c r="E111" s="6"/>
      <c r="F111" s="26"/>
    </row>
    <row r="112" spans="1:6" ht="21" customHeight="1" x14ac:dyDescent="0.2">
      <c r="A112" s="13" t="s">
        <v>169</v>
      </c>
      <c r="B112" s="5" t="s">
        <v>271</v>
      </c>
      <c r="C112" s="5" t="s">
        <v>64</v>
      </c>
      <c r="D112" s="27">
        <v>1</v>
      </c>
      <c r="E112" s="49" t="s">
        <v>189</v>
      </c>
      <c r="F112" s="51" t="s">
        <v>189</v>
      </c>
    </row>
    <row r="113" spans="1:6" ht="31.5" x14ac:dyDescent="0.2">
      <c r="A113" s="13" t="s">
        <v>170</v>
      </c>
      <c r="B113" s="5" t="s">
        <v>249</v>
      </c>
      <c r="C113" s="5" t="s">
        <v>13</v>
      </c>
      <c r="D113" s="49" t="s">
        <v>189</v>
      </c>
      <c r="E113" s="49" t="s">
        <v>189</v>
      </c>
      <c r="F113" s="51" t="s">
        <v>189</v>
      </c>
    </row>
    <row r="114" spans="1:6" ht="21" customHeight="1" x14ac:dyDescent="0.2">
      <c r="A114" s="13" t="s">
        <v>171</v>
      </c>
      <c r="B114" s="5" t="s">
        <v>172</v>
      </c>
      <c r="C114" s="5" t="s">
        <v>64</v>
      </c>
      <c r="D114" s="5">
        <v>1</v>
      </c>
      <c r="E114" s="6"/>
      <c r="F114" s="26"/>
    </row>
    <row r="115" spans="1:6" ht="21" customHeight="1" x14ac:dyDescent="0.2">
      <c r="A115" s="13" t="s">
        <v>173</v>
      </c>
      <c r="B115" s="5" t="s">
        <v>248</v>
      </c>
      <c r="C115" s="5" t="s">
        <v>64</v>
      </c>
      <c r="D115" s="5">
        <v>1</v>
      </c>
      <c r="E115" s="49" t="s">
        <v>189</v>
      </c>
      <c r="F115" s="51" t="s">
        <v>189</v>
      </c>
    </row>
    <row r="116" spans="1:6" ht="30.95" customHeight="1" x14ac:dyDescent="0.2">
      <c r="A116" s="12" t="s">
        <v>174</v>
      </c>
      <c r="B116" s="3" t="s">
        <v>175</v>
      </c>
      <c r="C116" s="5" t="s">
        <v>13</v>
      </c>
      <c r="D116" s="45">
        <v>100</v>
      </c>
      <c r="E116" s="6"/>
      <c r="F116" s="26"/>
    </row>
    <row r="117" spans="1:6" ht="31.35" customHeight="1" x14ac:dyDescent="0.2">
      <c r="A117" s="10" t="s">
        <v>176</v>
      </c>
      <c r="B117" s="71" t="s">
        <v>177</v>
      </c>
      <c r="C117" s="71"/>
      <c r="D117" s="71"/>
      <c r="E117" s="1"/>
      <c r="F117" s="11"/>
    </row>
    <row r="118" spans="1:6" ht="51" customHeight="1" thickBot="1" x14ac:dyDescent="0.25">
      <c r="A118" s="14" t="s">
        <v>178</v>
      </c>
      <c r="B118" s="44" t="s">
        <v>250</v>
      </c>
      <c r="C118" s="15" t="s">
        <v>13</v>
      </c>
      <c r="D118" s="52" t="s">
        <v>189</v>
      </c>
      <c r="E118" s="52" t="s">
        <v>189</v>
      </c>
      <c r="F118" s="53" t="s">
        <v>189</v>
      </c>
    </row>
    <row r="119" spans="1:6" ht="10.5" x14ac:dyDescent="0.2"/>
    <row r="120" spans="1:6" ht="10.5" x14ac:dyDescent="0.2">
      <c r="A120" s="69" t="s">
        <v>179</v>
      </c>
      <c r="B120" s="69"/>
      <c r="C120" s="69"/>
      <c r="D120" s="69"/>
      <c r="E120" s="69"/>
      <c r="F120" s="69"/>
    </row>
    <row r="121" spans="1:6" ht="10.5" x14ac:dyDescent="0.2">
      <c r="A121" s="69" t="s">
        <v>180</v>
      </c>
      <c r="B121" s="69"/>
      <c r="C121" s="69"/>
      <c r="D121" s="69"/>
      <c r="E121" s="69"/>
      <c r="F121" s="69"/>
    </row>
    <row r="122" spans="1:6" ht="10.5" x14ac:dyDescent="0.2">
      <c r="A122" s="69" t="s">
        <v>276</v>
      </c>
      <c r="B122" s="69"/>
      <c r="C122" s="69"/>
      <c r="D122" s="69"/>
      <c r="E122" s="69"/>
      <c r="F122" s="69"/>
    </row>
  </sheetData>
  <protectedRanges>
    <protectedRange sqref="A1:F1" name="Oblast5"/>
    <protectedRange sqref="F14:F38 F68 F70:F75 F78:F81 F83:F85 F87:F90 F92:F93 F96:F99 F110:F112 F114 F116 F101:F106 D9:F11" name="ZP"/>
    <protectedRange sqref="D14:E38" name="DPS"/>
    <protectedRange sqref="D41:F62 E63:F66 E69:F69" name="PDPS"/>
    <protectedRange sqref="E78:E81 D83:E85 D108:F109 E110 D111:E112 E91:F91 E68 E70:E75 E87:E90 E92:E93 E96:E99 E101:E106 E115:F115 E114 E116 E95:F95 D113:F113 D118:F118" name="Ostatni"/>
  </protectedRanges>
  <mergeCells count="23">
    <mergeCell ref="A122:F122"/>
    <mergeCell ref="B8:D8"/>
    <mergeCell ref="B7:D7"/>
    <mergeCell ref="A14:A16"/>
    <mergeCell ref="B12:D12"/>
    <mergeCell ref="A121:F121"/>
    <mergeCell ref="B39:D39"/>
    <mergeCell ref="A1:F1"/>
    <mergeCell ref="A2:F2"/>
    <mergeCell ref="A4:F4"/>
    <mergeCell ref="B117:D117"/>
    <mergeCell ref="A120:F120"/>
    <mergeCell ref="B40:F40"/>
    <mergeCell ref="B13:F13"/>
    <mergeCell ref="B86:D86"/>
    <mergeCell ref="B94:D94"/>
    <mergeCell ref="B100:D100"/>
    <mergeCell ref="B107:D107"/>
    <mergeCell ref="A41:A43"/>
    <mergeCell ref="B67:D67"/>
    <mergeCell ref="B76:D76"/>
    <mergeCell ref="B77:D77"/>
    <mergeCell ref="B82:D82"/>
  </mergeCells>
  <phoneticPr fontId="7" type="noConversion"/>
  <pageMargins left="0.19685039370078741" right="0.19685039370078741" top="0.59055118110236227" bottom="0.59055118110236227" header="0.19685039370078741" footer="0.19685039370078741"/>
  <pageSetup paperSize="9" fitToHeight="0" orientation="portrait" r:id="rId1"/>
  <headerFooter>
    <oddHeader xml:space="preserve">&amp;C&amp;1&amp;K000000
</oddHeader>
    <oddFooter>&amp;LPříloha č. 4&amp;R&amp;P/&amp;N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18DD63-34DD-46BF-AB23-56B04017B113}">
  <dimension ref="A1:F26"/>
  <sheetViews>
    <sheetView tabSelected="1" view="pageLayout" zoomScaleNormal="100" workbookViewId="0">
      <selection activeCell="A3" sqref="A3"/>
    </sheetView>
  </sheetViews>
  <sheetFormatPr defaultColWidth="9" defaultRowHeight="10.5" x14ac:dyDescent="0.2"/>
  <cols>
    <col min="1" max="1" width="9" style="9" customWidth="1"/>
    <col min="2" max="2" width="13.25" style="7" customWidth="1"/>
    <col min="3" max="3" width="30.125" style="7" customWidth="1"/>
    <col min="4" max="4" width="12" style="7" customWidth="1"/>
    <col min="5" max="5" width="10.625" style="39" customWidth="1"/>
    <col min="6" max="6" width="13.875" style="7" customWidth="1"/>
    <col min="7" max="16384" width="9" style="7"/>
  </cols>
  <sheetData>
    <row r="1" spans="1:6" ht="20.85" customHeight="1" x14ac:dyDescent="0.2">
      <c r="A1" s="55" t="s">
        <v>0</v>
      </c>
      <c r="B1" s="55"/>
      <c r="C1" s="55"/>
      <c r="D1" s="55"/>
      <c r="E1" s="55"/>
      <c r="F1" s="55"/>
    </row>
    <row r="2" spans="1:6" ht="20.85" customHeight="1" x14ac:dyDescent="0.2">
      <c r="A2" s="56" t="s">
        <v>279</v>
      </c>
      <c r="B2" s="56"/>
      <c r="C2" s="56"/>
      <c r="D2" s="56"/>
      <c r="E2" s="56"/>
      <c r="F2" s="56"/>
    </row>
    <row r="3" spans="1:6" ht="11.25" thickBot="1" x14ac:dyDescent="0.25"/>
    <row r="4" spans="1:6" ht="95.25" thickBot="1" x14ac:dyDescent="0.25">
      <c r="A4" s="16" t="s">
        <v>181</v>
      </c>
      <c r="B4" s="17" t="s">
        <v>182</v>
      </c>
      <c r="C4" s="17" t="s">
        <v>183</v>
      </c>
      <c r="D4" s="17" t="s">
        <v>184</v>
      </c>
      <c r="E4" s="40" t="s">
        <v>185</v>
      </c>
      <c r="F4" s="18" t="s">
        <v>186</v>
      </c>
    </row>
    <row r="5" spans="1:6" ht="31.5" x14ac:dyDescent="0.2">
      <c r="A5" s="29" t="s">
        <v>187</v>
      </c>
      <c r="B5" s="28" t="s">
        <v>188</v>
      </c>
      <c r="C5" s="30" t="s">
        <v>189</v>
      </c>
      <c r="D5" s="30" t="s">
        <v>189</v>
      </c>
      <c r="E5" s="41" t="s">
        <v>189</v>
      </c>
      <c r="F5" s="31" t="s">
        <v>189</v>
      </c>
    </row>
    <row r="6" spans="1:6" ht="126" x14ac:dyDescent="0.2">
      <c r="A6" s="32" t="s">
        <v>190</v>
      </c>
      <c r="B6" s="28" t="s">
        <v>251</v>
      </c>
      <c r="C6" s="46" t="s">
        <v>283</v>
      </c>
      <c r="D6" s="46" t="s">
        <v>284</v>
      </c>
      <c r="E6" s="42" t="s">
        <v>272</v>
      </c>
      <c r="F6" s="38">
        <f>0.1*b1.2+0.05*b1.4.1+b1.4.3+b1.4.5+b1.4.7</f>
        <v>0</v>
      </c>
    </row>
    <row r="7" spans="1:6" ht="105" x14ac:dyDescent="0.2">
      <c r="A7" s="32" t="s">
        <v>192</v>
      </c>
      <c r="B7" s="46" t="s">
        <v>301</v>
      </c>
      <c r="C7" s="46" t="s">
        <v>302</v>
      </c>
      <c r="D7" s="46" t="s">
        <v>191</v>
      </c>
      <c r="E7" s="42" t="s">
        <v>253</v>
      </c>
      <c r="F7" s="38">
        <f>0.5*b1.2+0.75*b1.4.1+b1.4.6+0.2*b2.1+b2.4</f>
        <v>0</v>
      </c>
    </row>
    <row r="8" spans="1:6" ht="189" x14ac:dyDescent="0.2">
      <c r="A8" s="32" t="s">
        <v>193</v>
      </c>
      <c r="B8" s="46" t="s">
        <v>303</v>
      </c>
      <c r="C8" s="46" t="s">
        <v>304</v>
      </c>
      <c r="D8" s="46" t="s">
        <v>191</v>
      </c>
      <c r="E8" s="42" t="s">
        <v>297</v>
      </c>
      <c r="F8" s="38">
        <f>0.4*b1.1.1+0.2*b1.2+b1.4.4+b1.4.8+0.3*b2.1+b2.6+0.5*b2.9.4+0.5*b2.9.7</f>
        <v>0</v>
      </c>
    </row>
    <row r="9" spans="1:6" ht="52.5" x14ac:dyDescent="0.2">
      <c r="A9" s="32" t="s">
        <v>194</v>
      </c>
      <c r="B9" s="46" t="s">
        <v>257</v>
      </c>
      <c r="C9" s="46" t="s">
        <v>285</v>
      </c>
      <c r="D9" s="46" t="s">
        <v>191</v>
      </c>
      <c r="E9" s="42" t="s">
        <v>256</v>
      </c>
      <c r="F9" s="38">
        <f>b2.5.1+b2.5.2</f>
        <v>0</v>
      </c>
    </row>
    <row r="10" spans="1:6" ht="115.5" x14ac:dyDescent="0.2">
      <c r="A10" s="32" t="s">
        <v>196</v>
      </c>
      <c r="B10" s="46" t="s">
        <v>298</v>
      </c>
      <c r="C10" s="46" t="s">
        <v>299</v>
      </c>
      <c r="D10" s="46" t="s">
        <v>300</v>
      </c>
      <c r="E10" s="42" t="s">
        <v>202</v>
      </c>
      <c r="F10" s="38">
        <f>0.7*b2.2.2</f>
        <v>0</v>
      </c>
    </row>
    <row r="11" spans="1:6" ht="42" x14ac:dyDescent="0.2">
      <c r="A11" s="32" t="s">
        <v>197</v>
      </c>
      <c r="B11" s="28" t="s">
        <v>266</v>
      </c>
      <c r="C11" s="46" t="s">
        <v>286</v>
      </c>
      <c r="D11" s="28" t="s">
        <v>205</v>
      </c>
      <c r="E11" s="42" t="s">
        <v>261</v>
      </c>
      <c r="F11" s="38">
        <f>b2.3.6</f>
        <v>0</v>
      </c>
    </row>
    <row r="12" spans="1:6" ht="178.5" x14ac:dyDescent="0.2">
      <c r="A12" s="32" t="s">
        <v>198</v>
      </c>
      <c r="B12" s="28" t="s">
        <v>255</v>
      </c>
      <c r="C12" s="46" t="s">
        <v>295</v>
      </c>
      <c r="D12" s="28" t="s">
        <v>191</v>
      </c>
      <c r="E12" s="42" t="s">
        <v>275</v>
      </c>
      <c r="F12" s="38">
        <f>0.3*b1.1.1+0.2*b1.2+0.2*b1.4.1+0.5*b2.1+0.3*b2.2.2+b2.2.3+0.7*(b2.3-b2.3.6)+b2.7+b2.8+0.5*b2.9.4+0.5*b2.9.7</f>
        <v>0</v>
      </c>
    </row>
    <row r="13" spans="1:6" ht="84" x14ac:dyDescent="0.2">
      <c r="A13" s="32" t="s">
        <v>199</v>
      </c>
      <c r="B13" s="28" t="s">
        <v>262</v>
      </c>
      <c r="C13" s="28" t="s">
        <v>254</v>
      </c>
      <c r="D13" s="28" t="s">
        <v>191</v>
      </c>
      <c r="E13" s="42" t="s">
        <v>195</v>
      </c>
      <c r="F13" s="38">
        <f>0.3*b1.1.1</f>
        <v>0</v>
      </c>
    </row>
    <row r="14" spans="1:6" ht="63" x14ac:dyDescent="0.2">
      <c r="A14" s="32" t="s">
        <v>200</v>
      </c>
      <c r="B14" s="28" t="s">
        <v>265</v>
      </c>
      <c r="C14" s="46" t="s">
        <v>287</v>
      </c>
      <c r="D14" s="28" t="s">
        <v>260</v>
      </c>
      <c r="E14" s="42" t="s">
        <v>263</v>
      </c>
      <c r="F14" s="38">
        <f>0.2*(b2.3-b2.3.6)</f>
        <v>0</v>
      </c>
    </row>
    <row r="15" spans="1:6" ht="73.5" x14ac:dyDescent="0.2">
      <c r="A15" s="32" t="s">
        <v>201</v>
      </c>
      <c r="B15" s="46" t="s">
        <v>292</v>
      </c>
      <c r="C15" s="46" t="s">
        <v>293</v>
      </c>
      <c r="D15" s="46" t="s">
        <v>191</v>
      </c>
      <c r="E15" s="42" t="s">
        <v>274</v>
      </c>
      <c r="F15" s="38">
        <f>0.1*(b2.3-b2.3.6)</f>
        <v>0</v>
      </c>
    </row>
    <row r="16" spans="1:6" ht="136.5" x14ac:dyDescent="0.2">
      <c r="A16" s="32" t="s">
        <v>203</v>
      </c>
      <c r="B16" s="28" t="s">
        <v>206</v>
      </c>
      <c r="C16" s="33" t="s">
        <v>207</v>
      </c>
      <c r="D16" s="46" t="s">
        <v>288</v>
      </c>
      <c r="E16" s="42" t="s">
        <v>209</v>
      </c>
      <c r="F16" s="38">
        <f>b2.5.3</f>
        <v>0</v>
      </c>
    </row>
    <row r="17" spans="1:6" ht="136.5" x14ac:dyDescent="0.2">
      <c r="A17" s="32" t="s">
        <v>204</v>
      </c>
      <c r="B17" s="46" t="s">
        <v>273</v>
      </c>
      <c r="C17" s="28" t="s">
        <v>210</v>
      </c>
      <c r="D17" s="28" t="s">
        <v>208</v>
      </c>
      <c r="E17" s="42" t="s">
        <v>211</v>
      </c>
      <c r="F17" s="38">
        <f>b2.10</f>
        <v>0</v>
      </c>
    </row>
    <row r="18" spans="1:6" ht="63.75" thickBot="1" x14ac:dyDescent="0.25">
      <c r="A18" s="34" t="s">
        <v>212</v>
      </c>
      <c r="B18" s="47" t="s">
        <v>289</v>
      </c>
      <c r="C18" s="35"/>
      <c r="D18" s="35" t="s">
        <v>264</v>
      </c>
      <c r="E18" s="43"/>
      <c r="F18" s="36"/>
    </row>
    <row r="19" spans="1:6" ht="20.25" customHeight="1" thickBot="1" x14ac:dyDescent="0.25">
      <c r="A19" s="62" t="s">
        <v>277</v>
      </c>
      <c r="B19" s="63"/>
      <c r="C19" s="63"/>
      <c r="D19" s="64"/>
      <c r="E19" s="65">
        <f>E20-F17-F16</f>
        <v>0</v>
      </c>
      <c r="F19" s="66"/>
    </row>
    <row r="20" spans="1:6" ht="22.5" customHeight="1" thickBot="1" x14ac:dyDescent="0.25">
      <c r="A20" s="58" t="s">
        <v>280</v>
      </c>
      <c r="B20" s="59"/>
      <c r="C20" s="59"/>
      <c r="D20" s="59"/>
      <c r="E20" s="60">
        <f>SUM(F6:F17)</f>
        <v>0</v>
      </c>
      <c r="F20" s="61">
        <f>SUM(F6:F18)</f>
        <v>0</v>
      </c>
    </row>
    <row r="21" spans="1:6" ht="22.5" customHeight="1" x14ac:dyDescent="0.2">
      <c r="A21" s="67" t="s">
        <v>291</v>
      </c>
      <c r="B21" s="68"/>
      <c r="C21" s="68"/>
      <c r="D21" s="68"/>
      <c r="E21" s="68"/>
      <c r="F21" s="68"/>
    </row>
    <row r="22" spans="1:6" ht="13.5" customHeight="1" x14ac:dyDescent="0.2">
      <c r="A22" s="69" t="s">
        <v>269</v>
      </c>
      <c r="B22" s="69"/>
      <c r="C22" s="69"/>
      <c r="D22" s="69"/>
      <c r="E22" s="69"/>
      <c r="F22" s="69"/>
    </row>
    <row r="23" spans="1:6" ht="9.9499999999999993" customHeight="1" x14ac:dyDescent="0.2">
      <c r="A23" s="57"/>
      <c r="B23" s="57"/>
      <c r="C23" s="57"/>
      <c r="D23" s="57"/>
      <c r="E23" s="57"/>
      <c r="F23" s="57"/>
    </row>
    <row r="24" spans="1:6" x14ac:dyDescent="0.2">
      <c r="A24" s="57"/>
      <c r="B24" s="57"/>
      <c r="C24" s="57"/>
      <c r="D24" s="57"/>
      <c r="E24" s="57"/>
      <c r="F24" s="57"/>
    </row>
    <row r="26" spans="1:6" ht="23.25" customHeight="1" x14ac:dyDescent="0.2"/>
  </sheetData>
  <protectedRanges>
    <protectedRange sqref="A23:F24" name="Oblast2"/>
    <protectedRange sqref="A1:F2" name="Oblast1"/>
  </protectedRanges>
  <mergeCells count="9">
    <mergeCell ref="A1:F1"/>
    <mergeCell ref="A2:F2"/>
    <mergeCell ref="A23:F24"/>
    <mergeCell ref="A20:D20"/>
    <mergeCell ref="E20:F20"/>
    <mergeCell ref="A19:D19"/>
    <mergeCell ref="E19:F19"/>
    <mergeCell ref="A21:F21"/>
    <mergeCell ref="A22:F22"/>
  </mergeCells>
  <pageMargins left="0.19685039370078741" right="0.19685039370078741" top="0.59055118110236227" bottom="0.59055118110236227" header="0.19685039370078741" footer="0.19685039370078741"/>
  <pageSetup paperSize="9" orientation="portrait" r:id="rId1"/>
  <headerFooter>
    <oddFooter>&amp;LPříloha č. 4&amp;R&amp;P/&amp;N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2650C2EBB6A5C4FB7FE968C7E12A504" ma:contentTypeVersion="2" ma:contentTypeDescription="Vytvoří nový dokument" ma:contentTypeScope="" ma:versionID="eacb814c45373f3a5c3c48a6fb747e66">
  <xsd:schema xmlns:xsd="http://www.w3.org/2001/XMLSchema" xmlns:xs="http://www.w3.org/2001/XMLSchema" xmlns:p="http://schemas.microsoft.com/office/2006/metadata/properties" xmlns:ns2="24bd7335-73fa-4289-ac41-e1198b3533d9" targetNamespace="http://schemas.microsoft.com/office/2006/metadata/properties" ma:root="true" ma:fieldsID="c19c58b0c3982510ff76aecc94950ea8" ns2:_="">
    <xsd:import namespace="24bd7335-73fa-4289-ac41-e1198b3533d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bd7335-73fa-4289-ac41-e1198b3533d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5305B4B-94D4-4F6B-9F7F-BE7E22C4E2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4bd7335-73fa-4289-ac41-e1198b3533d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4718744-D5D0-4AF0-8178-E12B6E04B10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F8619AC-3306-4FED-AF64-B02B33AFF589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7bb61632-39b1-4c4b-a1bb-f7d8698cb0f4}" enabled="1" method="Privilege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54</vt:i4>
      </vt:variant>
    </vt:vector>
  </HeadingPairs>
  <TitlesOfParts>
    <vt:vector size="56" baseType="lpstr">
      <vt:lpstr>Rozpis ceny Předmětu Smlouvy</vt:lpstr>
      <vt:lpstr>Harmonogram</vt:lpstr>
      <vt:lpstr>b1.1</vt:lpstr>
      <vt:lpstr>b1.1.1</vt:lpstr>
      <vt:lpstr>b1.1.2</vt:lpstr>
      <vt:lpstr>b1.1.3</vt:lpstr>
      <vt:lpstr>b1.2</vt:lpstr>
      <vt:lpstr>b1.3</vt:lpstr>
      <vt:lpstr>b1.4</vt:lpstr>
      <vt:lpstr>b1.4.1</vt:lpstr>
      <vt:lpstr>b1.4.2</vt:lpstr>
      <vt:lpstr>b1.4.3</vt:lpstr>
      <vt:lpstr>b1.4.4</vt:lpstr>
      <vt:lpstr>b1.4.5</vt:lpstr>
      <vt:lpstr>b1.4.6</vt:lpstr>
      <vt:lpstr>b1.4.7</vt:lpstr>
      <vt:lpstr>b1.4.8</vt:lpstr>
      <vt:lpstr>b2.1</vt:lpstr>
      <vt:lpstr>b2.10</vt:lpstr>
      <vt:lpstr>b2.2</vt:lpstr>
      <vt:lpstr>b2.2.1</vt:lpstr>
      <vt:lpstr>b2.2.2</vt:lpstr>
      <vt:lpstr>b2.2.3</vt:lpstr>
      <vt:lpstr>b2.3</vt:lpstr>
      <vt:lpstr>b2.3.1</vt:lpstr>
      <vt:lpstr>b2.3.2</vt:lpstr>
      <vt:lpstr>b2.3.3</vt:lpstr>
      <vt:lpstr>b2.3.4</vt:lpstr>
      <vt:lpstr>b2.3.5</vt:lpstr>
      <vt:lpstr>b2.3.6</vt:lpstr>
      <vt:lpstr>b2.3.7</vt:lpstr>
      <vt:lpstr>b2.4</vt:lpstr>
      <vt:lpstr>b2.4.1</vt:lpstr>
      <vt:lpstr>b2.4.2</vt:lpstr>
      <vt:lpstr>b2.4.3</vt:lpstr>
      <vt:lpstr>b2.4.4</vt:lpstr>
      <vt:lpstr>b2.4.5</vt:lpstr>
      <vt:lpstr>b2.5</vt:lpstr>
      <vt:lpstr>b2.5.1</vt:lpstr>
      <vt:lpstr>b2.5.2</vt:lpstr>
      <vt:lpstr>b2.5.3</vt:lpstr>
      <vt:lpstr>b2.6</vt:lpstr>
      <vt:lpstr>b2.7</vt:lpstr>
      <vt:lpstr>b2.8</vt:lpstr>
      <vt:lpstr>b2.9</vt:lpstr>
      <vt:lpstr>b2.9.1</vt:lpstr>
      <vt:lpstr>b2.9.2</vt:lpstr>
      <vt:lpstr>b2.9.3</vt:lpstr>
      <vt:lpstr>b2.9.4</vt:lpstr>
      <vt:lpstr>b2.9.5</vt:lpstr>
      <vt:lpstr>b2.9.6</vt:lpstr>
      <vt:lpstr>b2.9.7</vt:lpstr>
      <vt:lpstr>b2.9.8</vt:lpstr>
      <vt:lpstr>b3.1</vt:lpstr>
      <vt:lpstr>Harmonogram!Názvy_tisku</vt:lpstr>
      <vt:lpstr>'Rozpis ceny Předmětu Smlouvy'!Názvy_tisku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Formáček Martin, Ing.</dc:creator>
  <cp:keywords/>
  <dc:description/>
  <cp:lastModifiedBy>Bartoš Tomáš, Ing.</cp:lastModifiedBy>
  <cp:revision/>
  <dcterms:created xsi:type="dcterms:W3CDTF">2025-06-18T13:15:20Z</dcterms:created>
  <dcterms:modified xsi:type="dcterms:W3CDTF">2026-07-09T09:40:07Z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0x01010052650C2EBB6A5C4FB7FE968C7E12A504</vt:lpwstr>
  </property>
  <property fmtid="{D5CDD505-2E9C-101B-9397-08002B2CF9AE}" pid="3" name="MediaServiceImageTags">
    <vt:lpwstr/>
  </property>
</Properties>
</file>